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Aemulus\Day4\"/>
    </mc:Choice>
  </mc:AlternateContent>
  <xr:revisionPtr revIDLastSave="0" documentId="13_ncr:1_{4BB18CAF-53A6-4B3C-AC61-6D535D086870}" xr6:coauthVersionLast="47" xr6:coauthVersionMax="47" xr10:uidLastSave="{00000000-0000-0000-0000-000000000000}"/>
  <bookViews>
    <workbookView xWindow="-120" yWindow="-120" windowWidth="20730" windowHeight="11760" firstSheet="6" activeTab="13" xr2:uid="{1D69E113-CF21-40F4-B4E1-28AE078583F0}"/>
  </bookViews>
  <sheets>
    <sheet name="Ex09-01" sheetId="10" r:id="rId1"/>
    <sheet name="Ex09-02" sheetId="11" r:id="rId2"/>
    <sheet name="Ex09-03" sheetId="12" r:id="rId3"/>
    <sheet name="Ex09-04" sheetId="13" r:id="rId4"/>
    <sheet name="Ex09-05" sheetId="14" r:id="rId5"/>
    <sheet name="Ex09-06" sheetId="15" r:id="rId6"/>
    <sheet name="Ex09-07" sheetId="16" r:id="rId7"/>
    <sheet name="Bubble Sort" sheetId="20" r:id="rId8"/>
    <sheet name="Ex10-04" sheetId="17" r:id="rId9"/>
    <sheet name="Ex10-06" sheetId="21" r:id="rId10"/>
    <sheet name="Ex11-01" sheetId="22" r:id="rId11"/>
    <sheet name="Ex11-02" sheetId="18" r:id="rId12"/>
    <sheet name="Ex11-03" sheetId="24" r:id="rId13"/>
    <sheet name="Ex11-04" sheetId="23" r:id="rId14"/>
    <sheet name="Ex12-01" sheetId="6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21" l="1"/>
  <c r="D7" i="21"/>
  <c r="D6" i="21"/>
  <c r="C6" i="21"/>
</calcChain>
</file>

<file path=xl/sharedStrings.xml><?xml version="1.0" encoding="utf-8"?>
<sst xmlns="http://schemas.openxmlformats.org/spreadsheetml/2006/main" count="130" uniqueCount="87">
  <si>
    <t>ps:</t>
  </si>
  <si>
    <t>Heap</t>
  </si>
  <si>
    <t>Stack</t>
  </si>
  <si>
    <t>s</t>
  </si>
  <si>
    <t>'e'</t>
  </si>
  <si>
    <t>n</t>
  </si>
  <si>
    <t>n, *p, m</t>
  </si>
  <si>
    <t>p</t>
  </si>
  <si>
    <t>n, *p, **pp</t>
  </si>
  <si>
    <t>p, *pp</t>
  </si>
  <si>
    <t>pp</t>
  </si>
  <si>
    <t>i, *pi</t>
  </si>
  <si>
    <t>'A'</t>
  </si>
  <si>
    <t>c, *pc</t>
  </si>
  <si>
    <t>pi</t>
  </si>
  <si>
    <t>pc</t>
  </si>
  <si>
    <t>m, *p1</t>
  </si>
  <si>
    <t>p1</t>
  </si>
  <si>
    <t>p2</t>
  </si>
  <si>
    <t>p1:</t>
  </si>
  <si>
    <t>With p1, you can read and write the content it points to</t>
  </si>
  <si>
    <t>You can let the p1 point to other contents</t>
  </si>
  <si>
    <t>p2:</t>
  </si>
  <si>
    <t>Through the p2, you can only read the content it points to, but not change the content</t>
  </si>
  <si>
    <t>You can let the p2 point to other contents</t>
  </si>
  <si>
    <t>p3:</t>
  </si>
  <si>
    <t>With p3, you can read and write the content it points to</t>
  </si>
  <si>
    <t>You cannot let the p3 point to other contents</t>
  </si>
  <si>
    <t>p4:</t>
  </si>
  <si>
    <t>You only can read the content p4 points to</t>
  </si>
  <si>
    <t>Upon assign the address value to p4, you cannot change it.</t>
  </si>
  <si>
    <t>Ground rule:</t>
  </si>
  <si>
    <t>Assigning address value from more protective pointers to less protective pointers is prohibited by defaut.</t>
  </si>
  <si>
    <t>Protected Memory</t>
  </si>
  <si>
    <t>'H'</t>
  </si>
  <si>
    <t>s1</t>
  </si>
  <si>
    <t>'l'</t>
  </si>
  <si>
    <t>*s2, s2[0]</t>
  </si>
  <si>
    <t>'o'</t>
  </si>
  <si>
    <t>s2</t>
  </si>
  <si>
    <t>'W'</t>
  </si>
  <si>
    <t>'r'</t>
  </si>
  <si>
    <t>'d'</t>
  </si>
  <si>
    <t>00</t>
  </si>
  <si>
    <t>i</t>
  </si>
  <si>
    <t>'B'</t>
  </si>
  <si>
    <t>c</t>
  </si>
  <si>
    <t>SRemoveC</t>
  </si>
  <si>
    <t>msg</t>
  </si>
  <si>
    <r>
      <t>mA (</t>
    </r>
    <r>
      <rPr>
        <sz val="11"/>
        <color rgb="FF00B0F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x </t>
    </r>
    <r>
      <rPr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</si>
  <si>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mB (</t>
    </r>
    <r>
      <rPr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x </t>
    </r>
    <r>
      <rPr>
        <sz val="11"/>
        <color theme="7" tint="-0.249977111117893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</si>
  <si>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mC (</t>
    </r>
    <r>
      <rPr>
        <sz val="11"/>
        <color rgb="FF00B0F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x </t>
    </r>
    <r>
      <rPr>
        <sz val="11"/>
        <color theme="7" tint="-0.249977111117893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</si>
  <si>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Assume this is 32 bits system:</t>
  </si>
  <si>
    <t>*pc</t>
  </si>
  <si>
    <t>p3</t>
  </si>
  <si>
    <t>p4</t>
  </si>
  <si>
    <t>FKA40FLDC</t>
  </si>
  <si>
    <t>*p</t>
  </si>
  <si>
    <t>'X'</t>
  </si>
  <si>
    <t>s2[1], *p</t>
  </si>
  <si>
    <t>p[0]</t>
  </si>
  <si>
    <t>p[1]</t>
  </si>
  <si>
    <t>p[2]</t>
  </si>
  <si>
    <t>Control Chars:</t>
  </si>
  <si>
    <t>a..z:</t>
  </si>
  <si>
    <t>A..Z:</t>
  </si>
  <si>
    <t>0..9:</t>
  </si>
  <si>
    <t>Shift-JIS</t>
  </si>
  <si>
    <t>?</t>
  </si>
  <si>
    <t>data1</t>
  </si>
  <si>
    <t>data2</t>
  </si>
  <si>
    <t>data3</t>
  </si>
  <si>
    <t>mA</t>
  </si>
  <si>
    <t>data1[0]</t>
  </si>
  <si>
    <t>data1[9]</t>
  </si>
  <si>
    <t>mB</t>
  </si>
  <si>
    <t>m1</t>
  </si>
  <si>
    <t>m2</t>
  </si>
  <si>
    <t>r0</t>
  </si>
  <si>
    <t>r1</t>
  </si>
  <si>
    <t>r2</t>
  </si>
  <si>
    <t>Year</t>
  </si>
  <si>
    <t>JAN</t>
  </si>
  <si>
    <t>FEB29</t>
  </si>
  <si>
    <t>FEB28</t>
  </si>
  <si>
    <t>MAR</t>
  </si>
  <si>
    <t>Jagged-Array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</si>
</sst>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/>
    <xf numFmtId="0" fontId="1" fillId="0" borderId="0" xfId="0" applyFont="1" applyAlignment="1">
      <alignment horizontal="center"/>
    </xf>
    <xf numFmtId="0" fontId="0" fillId="2" borderId="1" xfId="0" applyFill="1" applyBorder="1"/>
    <xf numFmtId="0" fontId="2" fillId="0" borderId="0" xfId="0" applyFont="1" applyAlignment="1">
      <alignment vertical="top"/>
    </xf>
    <xf numFmtId="0" fontId="0" fillId="2" borderId="1" xfId="0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quotePrefix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3" borderId="7" xfId="0" quotePrefix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quotePrefix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1" xfId="0" quotePrefix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5" borderId="2" xfId="0" applyFill="1" applyBorder="1" applyAlignment="1">
      <alignment horizontal="left" vertical="center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0" fillId="0" borderId="0" xfId="0" applyFont="1"/>
    <xf numFmtId="0" fontId="5" fillId="6" borderId="2" xfId="0" applyFont="1" applyFill="1" applyBorder="1" applyAlignment="1">
      <alignment horizontal="left" vertical="center"/>
    </xf>
    <xf numFmtId="0" fontId="5" fillId="7" borderId="2" xfId="0" applyFont="1" applyFill="1" applyBorder="1" applyAlignment="1">
      <alignment horizontal="left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5" fillId="9" borderId="2" xfId="0" applyFont="1" applyFill="1" applyBorder="1" applyAlignment="1">
      <alignment horizontal="left" vertical="center"/>
    </xf>
    <xf numFmtId="0" fontId="0" fillId="10" borderId="4" xfId="0" quotePrefix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left" vertical="center"/>
    </xf>
    <xf numFmtId="0" fontId="0" fillId="12" borderId="3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12" borderId="5" xfId="0" applyFill="1" applyBorder="1" applyAlignment="1">
      <alignment horizontal="center" vertical="center"/>
    </xf>
    <xf numFmtId="0" fontId="5" fillId="13" borderId="2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left" vertic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16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372718</xdr:colOff>
      <xdr:row>5</xdr:row>
      <xdr:rowOff>99391</xdr:rowOff>
    </xdr:from>
    <xdr:to>
      <xdr:col>2</xdr:col>
      <xdr:colOff>215348</xdr:colOff>
      <xdr:row>7</xdr:row>
      <xdr:rowOff>24848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id="{B560F823-3F21-4840-9E93-B7B7941B0ED5}"/>
            </a:ext>
          </a:extLst>
        </xdr:cNvPr>
        <xdr:cNvSpPr/>
      </xdr:nvSpPr>
      <xdr:spPr>
        <a:xfrm>
          <a:off x="982318" y="1099516"/>
          <a:ext cx="452230" cy="306457"/>
        </a:xfrm>
        <a:prstGeom prst="wedgeRoundRectCallout">
          <a:avLst>
            <a:gd name="adj1" fmla="val 187331"/>
            <a:gd name="adj2" fmla="val -102365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&amp;n</a:t>
          </a:r>
        </a:p>
      </xdr:txBody>
    </xdr:sp>
    <xdr:clientData/>
  </xdr:twoCellAnchor>
  <xdr:twoCellAnchor>
    <xdr:from>
      <xdr:col>3</xdr:col>
      <xdr:colOff>366346</xdr:colOff>
      <xdr:row>4</xdr:row>
      <xdr:rowOff>161193</xdr:rowOff>
    </xdr:from>
    <xdr:to>
      <xdr:col>4</xdr:col>
      <xdr:colOff>102577</xdr:colOff>
      <xdr:row>11</xdr:row>
      <xdr:rowOff>146539</xdr:rowOff>
    </xdr:to>
    <xdr:cxnSp macro="">
      <xdr:nvCxnSpPr>
        <xdr:cNvPr id="4" name="Connector: Curved 3">
          <a:extLst>
            <a:ext uri="{FF2B5EF4-FFF2-40B4-BE49-F238E27FC236}">
              <a16:creationId xmlns:a16="http://schemas.microsoft.com/office/drawing/2014/main" id="{A196C5E4-A324-AC34-12D3-C5008C939681}"/>
            </a:ext>
          </a:extLst>
        </xdr:cNvPr>
        <xdr:cNvCxnSpPr/>
      </xdr:nvCxnSpPr>
      <xdr:spPr>
        <a:xfrm rot="16200000" flipV="1">
          <a:off x="1703510" y="1461721"/>
          <a:ext cx="1318846" cy="344365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372718</xdr:colOff>
      <xdr:row>5</xdr:row>
      <xdr:rowOff>99391</xdr:rowOff>
    </xdr:from>
    <xdr:to>
      <xdr:col>2</xdr:col>
      <xdr:colOff>215348</xdr:colOff>
      <xdr:row>7</xdr:row>
      <xdr:rowOff>24848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id="{424C57F7-834A-4821-A1C5-8FEAD172B4A9}"/>
            </a:ext>
          </a:extLst>
        </xdr:cNvPr>
        <xdr:cNvSpPr/>
      </xdr:nvSpPr>
      <xdr:spPr>
        <a:xfrm>
          <a:off x="982318" y="1099516"/>
          <a:ext cx="452230" cy="306457"/>
        </a:xfrm>
        <a:prstGeom prst="wedgeRoundRectCallout">
          <a:avLst>
            <a:gd name="adj1" fmla="val 187331"/>
            <a:gd name="adj2" fmla="val -102365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&amp;n</a:t>
          </a:r>
        </a:p>
      </xdr:txBody>
    </xdr:sp>
    <xdr:clientData/>
  </xdr:twoCellAnchor>
  <xdr:twoCellAnchor>
    <xdr:from>
      <xdr:col>1</xdr:col>
      <xdr:colOff>424007</xdr:colOff>
      <xdr:row>9</xdr:row>
      <xdr:rowOff>99391</xdr:rowOff>
    </xdr:from>
    <xdr:to>
      <xdr:col>2</xdr:col>
      <xdr:colOff>266637</xdr:colOff>
      <xdr:row>11</xdr:row>
      <xdr:rowOff>24848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6F375445-BCBA-45DB-AEBC-C093798B6C77}"/>
            </a:ext>
          </a:extLst>
        </xdr:cNvPr>
        <xdr:cNvSpPr/>
      </xdr:nvSpPr>
      <xdr:spPr>
        <a:xfrm>
          <a:off x="1033607" y="1861516"/>
          <a:ext cx="452230" cy="306457"/>
        </a:xfrm>
        <a:prstGeom prst="wedgeRoundRectCallout">
          <a:avLst>
            <a:gd name="adj1" fmla="val 187331"/>
            <a:gd name="adj2" fmla="val -102365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&amp;p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372718</xdr:colOff>
      <xdr:row>5</xdr:row>
      <xdr:rowOff>99391</xdr:rowOff>
    </xdr:from>
    <xdr:to>
      <xdr:col>2</xdr:col>
      <xdr:colOff>215348</xdr:colOff>
      <xdr:row>7</xdr:row>
      <xdr:rowOff>24848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id="{D2543DAE-41DF-47DB-8F05-1CBB278F7D76}"/>
            </a:ext>
          </a:extLst>
        </xdr:cNvPr>
        <xdr:cNvSpPr/>
      </xdr:nvSpPr>
      <xdr:spPr>
        <a:xfrm>
          <a:off x="982318" y="1099516"/>
          <a:ext cx="452230" cy="306457"/>
        </a:xfrm>
        <a:prstGeom prst="wedgeRoundRectCallout">
          <a:avLst>
            <a:gd name="adj1" fmla="val 187331"/>
            <a:gd name="adj2" fmla="val -102365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&amp;i</a:t>
          </a:r>
        </a:p>
      </xdr:txBody>
    </xdr:sp>
    <xdr:clientData/>
  </xdr:twoCellAnchor>
  <xdr:twoCellAnchor>
    <xdr:from>
      <xdr:col>1</xdr:col>
      <xdr:colOff>438661</xdr:colOff>
      <xdr:row>9</xdr:row>
      <xdr:rowOff>62757</xdr:rowOff>
    </xdr:from>
    <xdr:to>
      <xdr:col>2</xdr:col>
      <xdr:colOff>281291</xdr:colOff>
      <xdr:row>10</xdr:row>
      <xdr:rowOff>178714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B54ABBB1-FC46-4EC0-82CC-93533EB7234D}"/>
            </a:ext>
          </a:extLst>
        </xdr:cNvPr>
        <xdr:cNvSpPr/>
      </xdr:nvSpPr>
      <xdr:spPr>
        <a:xfrm>
          <a:off x="1048261" y="1824882"/>
          <a:ext cx="452230" cy="306457"/>
        </a:xfrm>
        <a:prstGeom prst="wedgeRoundRectCallout">
          <a:avLst>
            <a:gd name="adj1" fmla="val 187331"/>
            <a:gd name="adj2" fmla="val -102365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&amp;c</a:t>
          </a:r>
        </a:p>
      </xdr:txBody>
    </xdr:sp>
    <xdr:clientData/>
  </xdr:twoCellAnchor>
  <xdr:twoCellAnchor>
    <xdr:from>
      <xdr:col>3</xdr:col>
      <xdr:colOff>608134</xdr:colOff>
      <xdr:row>4</xdr:row>
      <xdr:rowOff>7327</xdr:rowOff>
    </xdr:from>
    <xdr:to>
      <xdr:col>7</xdr:col>
      <xdr:colOff>14654</xdr:colOff>
      <xdr:row>5</xdr:row>
      <xdr:rowOff>7327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1C205812-7858-8186-CA25-864A2CB6E7BD}"/>
            </a:ext>
          </a:extLst>
        </xdr:cNvPr>
        <xdr:cNvSpPr/>
      </xdr:nvSpPr>
      <xdr:spPr>
        <a:xfrm>
          <a:off x="2432538" y="820615"/>
          <a:ext cx="1502020" cy="190500"/>
        </a:xfrm>
        <a:prstGeom prst="rect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372718</xdr:colOff>
      <xdr:row>5</xdr:row>
      <xdr:rowOff>99391</xdr:rowOff>
    </xdr:from>
    <xdr:to>
      <xdr:col>2</xdr:col>
      <xdr:colOff>215348</xdr:colOff>
      <xdr:row>7</xdr:row>
      <xdr:rowOff>24848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id="{80FA6CDA-BBA6-43C2-8C2C-D6405A6A1906}"/>
            </a:ext>
          </a:extLst>
        </xdr:cNvPr>
        <xdr:cNvSpPr/>
      </xdr:nvSpPr>
      <xdr:spPr>
        <a:xfrm>
          <a:off x="982318" y="1099516"/>
          <a:ext cx="452230" cy="306457"/>
        </a:xfrm>
        <a:prstGeom prst="wedgeRoundRectCallout">
          <a:avLst>
            <a:gd name="adj1" fmla="val 187331"/>
            <a:gd name="adj2" fmla="val -102365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&amp;n</a:t>
          </a:r>
        </a:p>
      </xdr:txBody>
    </xdr:sp>
    <xdr:clientData/>
  </xdr:twoCellAnchor>
  <xdr:twoCellAnchor>
    <xdr:from>
      <xdr:col>1</xdr:col>
      <xdr:colOff>460641</xdr:colOff>
      <xdr:row>9</xdr:row>
      <xdr:rowOff>92064</xdr:rowOff>
    </xdr:from>
    <xdr:to>
      <xdr:col>2</xdr:col>
      <xdr:colOff>303271</xdr:colOff>
      <xdr:row>11</xdr:row>
      <xdr:rowOff>17521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73531A15-B764-4C94-BEE1-D32582980F6B}"/>
            </a:ext>
          </a:extLst>
        </xdr:cNvPr>
        <xdr:cNvSpPr/>
      </xdr:nvSpPr>
      <xdr:spPr>
        <a:xfrm>
          <a:off x="1070241" y="1854189"/>
          <a:ext cx="452230" cy="306457"/>
        </a:xfrm>
        <a:prstGeom prst="wedgeRoundRectCallout">
          <a:avLst>
            <a:gd name="adj1" fmla="val 187331"/>
            <a:gd name="adj2" fmla="val -102365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&amp;m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7327</xdr:colOff>
      <xdr:row>4</xdr:row>
      <xdr:rowOff>14654</xdr:rowOff>
    </xdr:from>
    <xdr:to>
      <xdr:col>8</xdr:col>
      <xdr:colOff>593481</xdr:colOff>
      <xdr:row>5</xdr:row>
      <xdr:rowOff>14654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7EB2A3B-62E9-03F9-F3EE-96C4D00E0E23}"/>
            </a:ext>
          </a:extLst>
        </xdr:cNvPr>
        <xdr:cNvSpPr/>
      </xdr:nvSpPr>
      <xdr:spPr>
        <a:xfrm>
          <a:off x="3656135" y="776654"/>
          <a:ext cx="1406769" cy="190500"/>
        </a:xfrm>
        <a:prstGeom prst="rect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7327</xdr:colOff>
      <xdr:row>8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B19B2A56-ED92-EB6B-AC91-A669737999FF}"/>
            </a:ext>
          </a:extLst>
        </xdr:cNvPr>
        <xdr:cNvSpPr/>
      </xdr:nvSpPr>
      <xdr:spPr>
        <a:xfrm>
          <a:off x="1824404" y="1333500"/>
          <a:ext cx="1223596" cy="190500"/>
        </a:xfrm>
        <a:prstGeom prst="rect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372718</xdr:colOff>
      <xdr:row>5</xdr:row>
      <xdr:rowOff>99391</xdr:rowOff>
    </xdr:from>
    <xdr:to>
      <xdr:col>2</xdr:col>
      <xdr:colOff>215348</xdr:colOff>
      <xdr:row>7</xdr:row>
      <xdr:rowOff>24848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id="{38494FFA-7C4A-4C43-B36F-E7396390C860}"/>
            </a:ext>
          </a:extLst>
        </xdr:cNvPr>
        <xdr:cNvSpPr/>
      </xdr:nvSpPr>
      <xdr:spPr>
        <a:xfrm>
          <a:off x="982318" y="1099516"/>
          <a:ext cx="452230" cy="306457"/>
        </a:xfrm>
        <a:prstGeom prst="wedgeRoundRectCallout">
          <a:avLst>
            <a:gd name="adj1" fmla="val 187331"/>
            <a:gd name="adj2" fmla="val -102365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&amp;n</a:t>
          </a:r>
        </a:p>
      </xdr:txBody>
    </xdr:sp>
    <xdr:clientData/>
  </xdr:twoCellAnchor>
  <xdr:twoCellAnchor>
    <xdr:from>
      <xdr:col>2</xdr:col>
      <xdr:colOff>277469</xdr:colOff>
      <xdr:row>7</xdr:row>
      <xdr:rowOff>92064</xdr:rowOff>
    </xdr:from>
    <xdr:to>
      <xdr:col>3</xdr:col>
      <xdr:colOff>120098</xdr:colOff>
      <xdr:row>9</xdr:row>
      <xdr:rowOff>17521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98474E84-4EEC-420A-BE95-E5B5A4A4CF91}"/>
            </a:ext>
          </a:extLst>
        </xdr:cNvPr>
        <xdr:cNvSpPr/>
      </xdr:nvSpPr>
      <xdr:spPr>
        <a:xfrm>
          <a:off x="1496669" y="1473189"/>
          <a:ext cx="452229" cy="306457"/>
        </a:xfrm>
        <a:prstGeom prst="wedgeRoundRectCallout">
          <a:avLst>
            <a:gd name="adj1" fmla="val 187331"/>
            <a:gd name="adj2" fmla="val -102365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p[2]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372718</xdr:colOff>
      <xdr:row>5</xdr:row>
      <xdr:rowOff>99391</xdr:rowOff>
    </xdr:from>
    <xdr:to>
      <xdr:col>2</xdr:col>
      <xdr:colOff>215348</xdr:colOff>
      <xdr:row>7</xdr:row>
      <xdr:rowOff>24848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id="{77F6DBCB-779C-4923-B10C-650ABBAA1F78}"/>
            </a:ext>
          </a:extLst>
        </xdr:cNvPr>
        <xdr:cNvSpPr/>
      </xdr:nvSpPr>
      <xdr:spPr>
        <a:xfrm>
          <a:off x="982318" y="1099516"/>
          <a:ext cx="452230" cy="306457"/>
        </a:xfrm>
        <a:prstGeom prst="wedgeRoundRectCallout">
          <a:avLst>
            <a:gd name="adj1" fmla="val 187331"/>
            <a:gd name="adj2" fmla="val -102365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&amp;i</a:t>
          </a:r>
        </a:p>
      </xdr:txBody>
    </xdr:sp>
    <xdr:clientData/>
  </xdr:twoCellAnchor>
  <xdr:twoCellAnchor>
    <xdr:from>
      <xdr:col>1</xdr:col>
      <xdr:colOff>424007</xdr:colOff>
      <xdr:row>9</xdr:row>
      <xdr:rowOff>77410</xdr:rowOff>
    </xdr:from>
    <xdr:to>
      <xdr:col>2</xdr:col>
      <xdr:colOff>266637</xdr:colOff>
      <xdr:row>11</xdr:row>
      <xdr:rowOff>2867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id="{5EC90ED6-7263-4053-8002-8B970121EB79}"/>
            </a:ext>
          </a:extLst>
        </xdr:cNvPr>
        <xdr:cNvSpPr/>
      </xdr:nvSpPr>
      <xdr:spPr>
        <a:xfrm>
          <a:off x="1033607" y="1839535"/>
          <a:ext cx="452230" cy="306457"/>
        </a:xfrm>
        <a:prstGeom prst="wedgeRoundRectCallout">
          <a:avLst>
            <a:gd name="adj1" fmla="val 187331"/>
            <a:gd name="adj2" fmla="val -102365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&amp;c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133350</xdr:colOff>
      <xdr:row>4</xdr:row>
      <xdr:rowOff>126186</xdr:rowOff>
    </xdr:from>
    <xdr:ext cx="304800" cy="37414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B91C46B-7068-485A-092A-3B1FDB6C1DE7}"/>
            </a:ext>
          </a:extLst>
        </xdr:cNvPr>
        <xdr:cNvSpPr txBox="1"/>
      </xdr:nvSpPr>
      <xdr:spPr>
        <a:xfrm>
          <a:off x="3181350" y="888186"/>
          <a:ext cx="304800" cy="374141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800"/>
            <a:t>0</a:t>
          </a:r>
        </a:p>
      </xdr:txBody>
    </xdr:sp>
    <xdr:clientData/>
  </xdr:oneCellAnchor>
  <xdr:oneCellAnchor>
    <xdr:from>
      <xdr:col>5</xdr:col>
      <xdr:colOff>577215</xdr:colOff>
      <xdr:row>4</xdr:row>
      <xdr:rowOff>126186</xdr:rowOff>
    </xdr:from>
    <xdr:ext cx="314325" cy="37414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363C425-77AB-B3C8-7D54-6D065084877F}"/>
            </a:ext>
          </a:extLst>
        </xdr:cNvPr>
        <xdr:cNvSpPr txBox="1"/>
      </xdr:nvSpPr>
      <xdr:spPr>
        <a:xfrm>
          <a:off x="3625215" y="888186"/>
          <a:ext cx="314325" cy="374141"/>
        </a:xfrm>
        <a:prstGeom prst="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800"/>
            <a:t>1</a:t>
          </a:r>
        </a:p>
      </xdr:txBody>
    </xdr:sp>
    <xdr:clientData/>
  </xdr:oneCellAnchor>
  <xdr:oneCellAnchor>
    <xdr:from>
      <xdr:col>6</xdr:col>
      <xdr:colOff>421005</xdr:colOff>
      <xdr:row>4</xdr:row>
      <xdr:rowOff>126186</xdr:rowOff>
    </xdr:from>
    <xdr:ext cx="314325" cy="37414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F9221E8-9965-5B37-15D2-D5DE6C9AA8AE}"/>
            </a:ext>
          </a:extLst>
        </xdr:cNvPr>
        <xdr:cNvSpPr txBox="1"/>
      </xdr:nvSpPr>
      <xdr:spPr>
        <a:xfrm>
          <a:off x="4078605" y="888186"/>
          <a:ext cx="314325" cy="374141"/>
        </a:xfrm>
        <a:prstGeom prst="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800"/>
            <a:t>3</a:t>
          </a:r>
        </a:p>
      </xdr:txBody>
    </xdr:sp>
    <xdr:clientData/>
  </xdr:oneCellAnchor>
  <xdr:oneCellAnchor>
    <xdr:from>
      <xdr:col>7</xdr:col>
      <xdr:colOff>264795</xdr:colOff>
      <xdr:row>4</xdr:row>
      <xdr:rowOff>126186</xdr:rowOff>
    </xdr:from>
    <xdr:ext cx="314325" cy="374141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4C5B652-75A4-2B95-55E9-958D71A51F27}"/>
            </a:ext>
          </a:extLst>
        </xdr:cNvPr>
        <xdr:cNvSpPr txBox="1"/>
      </xdr:nvSpPr>
      <xdr:spPr>
        <a:xfrm>
          <a:off x="4531995" y="888186"/>
          <a:ext cx="314325" cy="374141"/>
        </a:xfrm>
        <a:prstGeom prst="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800"/>
            <a:t>4</a:t>
          </a:r>
        </a:p>
      </xdr:txBody>
    </xdr:sp>
    <xdr:clientData/>
  </xdr:oneCellAnchor>
  <xdr:oneCellAnchor>
    <xdr:from>
      <xdr:col>8</xdr:col>
      <xdr:colOff>108585</xdr:colOff>
      <xdr:row>4</xdr:row>
      <xdr:rowOff>126186</xdr:rowOff>
    </xdr:from>
    <xdr:ext cx="314325" cy="374141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A5014CD-0A4C-042B-C250-BEF22BF69479}"/>
            </a:ext>
          </a:extLst>
        </xdr:cNvPr>
        <xdr:cNvSpPr txBox="1"/>
      </xdr:nvSpPr>
      <xdr:spPr>
        <a:xfrm>
          <a:off x="4985385" y="888186"/>
          <a:ext cx="314325" cy="374141"/>
        </a:xfrm>
        <a:prstGeom prst="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800"/>
            <a:t>5</a:t>
          </a:r>
        </a:p>
      </xdr:txBody>
    </xdr:sp>
    <xdr:clientData/>
  </xdr:oneCellAnchor>
  <xdr:oneCellAnchor>
    <xdr:from>
      <xdr:col>8</xdr:col>
      <xdr:colOff>561974</xdr:colOff>
      <xdr:row>4</xdr:row>
      <xdr:rowOff>126186</xdr:rowOff>
    </xdr:from>
    <xdr:ext cx="314325" cy="374141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2D1D5B56-42D8-7C61-FB39-C542B1B76524}"/>
            </a:ext>
          </a:extLst>
        </xdr:cNvPr>
        <xdr:cNvSpPr txBox="1"/>
      </xdr:nvSpPr>
      <xdr:spPr>
        <a:xfrm>
          <a:off x="5438774" y="888186"/>
          <a:ext cx="314325" cy="374141"/>
        </a:xfrm>
        <a:prstGeom prst="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800"/>
            <a:t>6</a:t>
          </a:r>
        </a:p>
      </xdr:txBody>
    </xdr:sp>
    <xdr:clientData/>
  </xdr:oneCellAnchor>
  <xdr:twoCellAnchor>
    <xdr:from>
      <xdr:col>5</xdr:col>
      <xdr:colOff>219075</xdr:colOff>
      <xdr:row>7</xdr:row>
      <xdr:rowOff>104775</xdr:rowOff>
    </xdr:from>
    <xdr:to>
      <xdr:col>6</xdr:col>
      <xdr:colOff>257175</xdr:colOff>
      <xdr:row>9</xdr:row>
      <xdr:rowOff>66675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BAE637DA-A6CA-52EA-65AA-177E53945FDA}"/>
            </a:ext>
          </a:extLst>
        </xdr:cNvPr>
        <xdr:cNvGrpSpPr/>
      </xdr:nvGrpSpPr>
      <xdr:grpSpPr>
        <a:xfrm>
          <a:off x="3267075" y="1438275"/>
          <a:ext cx="647700" cy="342900"/>
          <a:chOff x="3257550" y="1371600"/>
          <a:chExt cx="647700" cy="342900"/>
        </a:xfrm>
      </xdr:grpSpPr>
      <xdr:sp macro="" textlink="">
        <xdr:nvSpPr>
          <xdr:cNvPr id="8" name="Arrow: Up 7">
            <a:extLst>
              <a:ext uri="{FF2B5EF4-FFF2-40B4-BE49-F238E27FC236}">
                <a16:creationId xmlns:a16="http://schemas.microsoft.com/office/drawing/2014/main" id="{FF5CA4CD-D4B3-CC68-F5E5-42132C39A7C4}"/>
              </a:ext>
            </a:extLst>
          </xdr:cNvPr>
          <xdr:cNvSpPr/>
        </xdr:nvSpPr>
        <xdr:spPr>
          <a:xfrm>
            <a:off x="3257550" y="1381125"/>
            <a:ext cx="209550" cy="333375"/>
          </a:xfrm>
          <a:prstGeom prst="upArrow">
            <a:avLst/>
          </a:prstGeom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" name="Arrow: Up 8">
            <a:extLst>
              <a:ext uri="{FF2B5EF4-FFF2-40B4-BE49-F238E27FC236}">
                <a16:creationId xmlns:a16="http://schemas.microsoft.com/office/drawing/2014/main" id="{7437AC8E-84D6-ACBE-F606-64EA1A169F0F}"/>
              </a:ext>
            </a:extLst>
          </xdr:cNvPr>
          <xdr:cNvSpPr/>
        </xdr:nvSpPr>
        <xdr:spPr>
          <a:xfrm>
            <a:off x="3695700" y="1371600"/>
            <a:ext cx="209550" cy="333375"/>
          </a:xfrm>
          <a:prstGeom prst="upArrow">
            <a:avLst/>
          </a:prstGeom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446690</xdr:colOff>
      <xdr:row>10</xdr:row>
      <xdr:rowOff>45983</xdr:rowOff>
    </xdr:from>
    <xdr:to>
      <xdr:col>7</xdr:col>
      <xdr:colOff>85403</xdr:colOff>
      <xdr:row>13</xdr:row>
      <xdr:rowOff>98534</xdr:rowOff>
    </xdr:to>
    <xdr:cxnSp macro="">
      <xdr:nvCxnSpPr>
        <xdr:cNvPr id="2" name="Connector: Curved 1">
          <a:extLst>
            <a:ext uri="{FF2B5EF4-FFF2-40B4-BE49-F238E27FC236}">
              <a16:creationId xmlns:a16="http://schemas.microsoft.com/office/drawing/2014/main" id="{1D775490-8310-4F8B-8113-1AB8BD24720D}"/>
            </a:ext>
          </a:extLst>
        </xdr:cNvPr>
        <xdr:cNvCxnSpPr/>
      </xdr:nvCxnSpPr>
      <xdr:spPr>
        <a:xfrm rot="16200000" flipV="1">
          <a:off x="4002146" y="2138852"/>
          <a:ext cx="624051" cy="248313"/>
        </a:xfrm>
        <a:prstGeom prst="curvedConnector3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190501</xdr:colOff>
      <xdr:row>8</xdr:row>
      <xdr:rowOff>72259</xdr:rowOff>
    </xdr:from>
    <xdr:to>
      <xdr:col>7</xdr:col>
      <xdr:colOff>78833</xdr:colOff>
      <xdr:row>18</xdr:row>
      <xdr:rowOff>137946</xdr:rowOff>
    </xdr:to>
    <xdr:cxnSp macro="">
      <xdr:nvCxnSpPr>
        <xdr:cNvPr id="3" name="Connector: Curved 2">
          <a:extLst>
            <a:ext uri="{FF2B5EF4-FFF2-40B4-BE49-F238E27FC236}">
              <a16:creationId xmlns:a16="http://schemas.microsoft.com/office/drawing/2014/main" id="{BB04DB9C-9834-4127-BB87-5049271F725C}"/>
            </a:ext>
          </a:extLst>
        </xdr:cNvPr>
        <xdr:cNvCxnSpPr/>
      </xdr:nvCxnSpPr>
      <xdr:spPr>
        <a:xfrm rot="16200000" flipV="1">
          <a:off x="3197448" y="2332637"/>
          <a:ext cx="1970687" cy="497932"/>
        </a:xfrm>
        <a:prstGeom prst="curvedConnector3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400707</xdr:colOff>
      <xdr:row>2</xdr:row>
      <xdr:rowOff>52552</xdr:rowOff>
    </xdr:from>
    <xdr:to>
      <xdr:col>6</xdr:col>
      <xdr:colOff>584638</xdr:colOff>
      <xdr:row>2</xdr:row>
      <xdr:rowOff>105103</xdr:rowOff>
    </xdr:to>
    <xdr:cxnSp macro="">
      <xdr:nvCxnSpPr>
        <xdr:cNvPr id="3" name="Connector: Curved 2">
          <a:extLst>
            <a:ext uri="{FF2B5EF4-FFF2-40B4-BE49-F238E27FC236}">
              <a16:creationId xmlns:a16="http://schemas.microsoft.com/office/drawing/2014/main" id="{E26E50F7-02C7-0CF1-09B0-9BC84E4FF7DB}"/>
            </a:ext>
          </a:extLst>
        </xdr:cNvPr>
        <xdr:cNvCxnSpPr/>
      </xdr:nvCxnSpPr>
      <xdr:spPr>
        <a:xfrm flipV="1">
          <a:off x="2844362" y="440121"/>
          <a:ext cx="1234966" cy="52551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407276</xdr:colOff>
      <xdr:row>3</xdr:row>
      <xdr:rowOff>118241</xdr:rowOff>
    </xdr:from>
    <xdr:to>
      <xdr:col>6</xdr:col>
      <xdr:colOff>610913</xdr:colOff>
      <xdr:row>5</xdr:row>
      <xdr:rowOff>39414</xdr:rowOff>
    </xdr:to>
    <xdr:cxnSp macro="">
      <xdr:nvCxnSpPr>
        <xdr:cNvPr id="4" name="Connector: Curved 3">
          <a:extLst>
            <a:ext uri="{FF2B5EF4-FFF2-40B4-BE49-F238E27FC236}">
              <a16:creationId xmlns:a16="http://schemas.microsoft.com/office/drawing/2014/main" id="{89CE0F4F-3F93-F39C-40F6-C443070809D4}"/>
            </a:ext>
          </a:extLst>
        </xdr:cNvPr>
        <xdr:cNvCxnSpPr/>
      </xdr:nvCxnSpPr>
      <xdr:spPr>
        <a:xfrm>
          <a:off x="2850931" y="696310"/>
          <a:ext cx="1254672" cy="315311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367862</xdr:colOff>
      <xdr:row>4</xdr:row>
      <xdr:rowOff>131379</xdr:rowOff>
    </xdr:from>
    <xdr:to>
      <xdr:col>6</xdr:col>
      <xdr:colOff>597776</xdr:colOff>
      <xdr:row>9</xdr:row>
      <xdr:rowOff>13138</xdr:rowOff>
    </xdr:to>
    <xdr:cxnSp macro="">
      <xdr:nvCxnSpPr>
        <xdr:cNvPr id="6" name="Connector: Curved 5">
          <a:extLst>
            <a:ext uri="{FF2B5EF4-FFF2-40B4-BE49-F238E27FC236}">
              <a16:creationId xmlns:a16="http://schemas.microsoft.com/office/drawing/2014/main" id="{974133D8-83E9-D9BF-00DA-C990B2249C45}"/>
            </a:ext>
          </a:extLst>
        </xdr:cNvPr>
        <xdr:cNvCxnSpPr/>
      </xdr:nvCxnSpPr>
      <xdr:spPr>
        <a:xfrm>
          <a:off x="2811517" y="906517"/>
          <a:ext cx="1280949" cy="853966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505239</xdr:colOff>
      <xdr:row>2</xdr:row>
      <xdr:rowOff>66261</xdr:rowOff>
    </xdr:from>
    <xdr:to>
      <xdr:col>6</xdr:col>
      <xdr:colOff>0</xdr:colOff>
      <xdr:row>2</xdr:row>
      <xdr:rowOff>91109</xdr:rowOff>
    </xdr:to>
    <xdr:cxnSp macro="">
      <xdr:nvCxnSpPr>
        <xdr:cNvPr id="3" name="Connector: Curved 2">
          <a:extLst>
            <a:ext uri="{FF2B5EF4-FFF2-40B4-BE49-F238E27FC236}">
              <a16:creationId xmlns:a16="http://schemas.microsoft.com/office/drawing/2014/main" id="{322C9AAB-444E-6955-C9C6-BC366F3CB5B3}"/>
            </a:ext>
          </a:extLst>
        </xdr:cNvPr>
        <xdr:cNvCxnSpPr/>
      </xdr:nvCxnSpPr>
      <xdr:spPr>
        <a:xfrm flipV="1">
          <a:off x="1731065" y="447261"/>
          <a:ext cx="1946413" cy="24848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530087</xdr:colOff>
      <xdr:row>3</xdr:row>
      <xdr:rowOff>107674</xdr:rowOff>
    </xdr:from>
    <xdr:to>
      <xdr:col>6</xdr:col>
      <xdr:colOff>0</xdr:colOff>
      <xdr:row>4</xdr:row>
      <xdr:rowOff>74543</xdr:rowOff>
    </xdr:to>
    <xdr:cxnSp macro="">
      <xdr:nvCxnSpPr>
        <xdr:cNvPr id="4" name="Connector: Curved 3">
          <a:extLst>
            <a:ext uri="{FF2B5EF4-FFF2-40B4-BE49-F238E27FC236}">
              <a16:creationId xmlns:a16="http://schemas.microsoft.com/office/drawing/2014/main" id="{294CDB7F-E8DB-02B4-BDA5-077ABD4F9C0B}"/>
            </a:ext>
          </a:extLst>
        </xdr:cNvPr>
        <xdr:cNvCxnSpPr/>
      </xdr:nvCxnSpPr>
      <xdr:spPr>
        <a:xfrm>
          <a:off x="1755913" y="679174"/>
          <a:ext cx="1921565" cy="157369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521805</xdr:colOff>
      <xdr:row>4</xdr:row>
      <xdr:rowOff>91109</xdr:rowOff>
    </xdr:from>
    <xdr:to>
      <xdr:col>6</xdr:col>
      <xdr:colOff>24848</xdr:colOff>
      <xdr:row>8</xdr:row>
      <xdr:rowOff>91109</xdr:rowOff>
    </xdr:to>
    <xdr:cxnSp macro="">
      <xdr:nvCxnSpPr>
        <xdr:cNvPr id="6" name="Connector: Curved 5">
          <a:extLst>
            <a:ext uri="{FF2B5EF4-FFF2-40B4-BE49-F238E27FC236}">
              <a16:creationId xmlns:a16="http://schemas.microsoft.com/office/drawing/2014/main" id="{8F05E3EB-5BFF-4EF1-4F7E-A5C98B6D1DDB}"/>
            </a:ext>
          </a:extLst>
        </xdr:cNvPr>
        <xdr:cNvCxnSpPr/>
      </xdr:nvCxnSpPr>
      <xdr:spPr>
        <a:xfrm>
          <a:off x="1747631" y="853109"/>
          <a:ext cx="1954695" cy="762000"/>
        </a:xfrm>
        <a:prstGeom prst="curved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595312</xdr:colOff>
      <xdr:row>3</xdr:row>
      <xdr:rowOff>101203</xdr:rowOff>
    </xdr:from>
    <xdr:to>
      <xdr:col>10</xdr:col>
      <xdr:colOff>363140</xdr:colOff>
      <xdr:row>4</xdr:row>
      <xdr:rowOff>53578</xdr:rowOff>
    </xdr:to>
    <xdr:cxnSp macro="">
      <xdr:nvCxnSpPr>
        <xdr:cNvPr id="3" name="Connector: Curved 2">
          <a:extLst>
            <a:ext uri="{FF2B5EF4-FFF2-40B4-BE49-F238E27FC236}">
              <a16:creationId xmlns:a16="http://schemas.microsoft.com/office/drawing/2014/main" id="{D20CB3D0-FA0B-36BF-FCE8-526B4E9A7841}"/>
            </a:ext>
          </a:extLst>
        </xdr:cNvPr>
        <xdr:cNvCxnSpPr/>
      </xdr:nvCxnSpPr>
      <xdr:spPr>
        <a:xfrm>
          <a:off x="1809750" y="672703"/>
          <a:ext cx="1589484" cy="142875"/>
        </a:xfrm>
        <a:prstGeom prst="curvedConnector3">
          <a:avLst/>
        </a:prstGeom>
        <a:ln w="127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595312</xdr:colOff>
      <xdr:row>3</xdr:row>
      <xdr:rowOff>101203</xdr:rowOff>
    </xdr:from>
    <xdr:to>
      <xdr:col>2</xdr:col>
      <xdr:colOff>363140</xdr:colOff>
      <xdr:row>4</xdr:row>
      <xdr:rowOff>53578</xdr:rowOff>
    </xdr:to>
    <xdr:cxnSp macro="">
      <xdr:nvCxnSpPr>
        <xdr:cNvPr id="4" name="Connector: Curved 3">
          <a:extLst>
            <a:ext uri="{FF2B5EF4-FFF2-40B4-BE49-F238E27FC236}">
              <a16:creationId xmlns:a16="http://schemas.microsoft.com/office/drawing/2014/main" id="{98044B08-5C69-466F-B9DF-54DCF47B1E01}"/>
            </a:ext>
          </a:extLst>
        </xdr:cNvPr>
        <xdr:cNvCxnSpPr/>
      </xdr:nvCxnSpPr>
      <xdr:spPr>
        <a:xfrm>
          <a:off x="4845843" y="672703"/>
          <a:ext cx="375047" cy="142875"/>
        </a:xfrm>
        <a:prstGeom prst="curvedConnector3">
          <a:avLst/>
        </a:prstGeom>
        <a:ln w="127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30601</xdr:colOff>
      <xdr:row>0</xdr:row>
      <xdr:rowOff>553641</xdr:rowOff>
    </xdr:from>
    <xdr:to>
      <xdr:col>5</xdr:col>
      <xdr:colOff>535782</xdr:colOff>
      <xdr:row>1</xdr:row>
      <xdr:rowOff>19387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9992B3D-B2BB-573E-70BF-A745DA03A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01" y="553641"/>
          <a:ext cx="3541275" cy="27537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551278</xdr:rowOff>
    </xdr:from>
    <xdr:to>
      <xdr:col>12</xdr:col>
      <xdr:colOff>11218</xdr:colOff>
      <xdr:row>0</xdr:row>
      <xdr:rowOff>796579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C3067B6-8FEE-E6A4-327D-10A6AF041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0" y="551278"/>
          <a:ext cx="2440093" cy="2453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790C2-26F3-40DF-9293-15712C1D69FA}">
  <sheetPr codeName="Sheet1"/>
  <dimension ref="D2:F23"/>
  <sheetViews>
    <sheetView zoomScale="130" zoomScaleNormal="130" workbookViewId="0">
      <selection activeCell="L10" sqref="L10"/>
    </sheetView>
  </sheetViews>
  <sheetFormatPr defaultRowHeight="15" x14ac:dyDescent="0.25"/>
  <cols>
    <col min="6" max="6" width="15.7109375" customWidth="1"/>
  </cols>
  <sheetData>
    <row r="2" spans="4:6" ht="18.75" x14ac:dyDescent="0.25">
      <c r="E2" s="8" t="s">
        <v>2</v>
      </c>
    </row>
    <row r="3" spans="4:6" x14ac:dyDescent="0.25">
      <c r="E3" s="3"/>
    </row>
    <row r="4" spans="4:6" x14ac:dyDescent="0.25">
      <c r="E4" s="3"/>
    </row>
    <row r="5" spans="4:6" x14ac:dyDescent="0.25">
      <c r="D5">
        <v>1000</v>
      </c>
      <c r="E5" s="21">
        <v>888</v>
      </c>
      <c r="F5" s="24" t="s">
        <v>6</v>
      </c>
    </row>
    <row r="6" spans="4:6" x14ac:dyDescent="0.25">
      <c r="D6">
        <v>1001</v>
      </c>
      <c r="E6" s="22"/>
      <c r="F6" s="24"/>
    </row>
    <row r="7" spans="4:6" x14ac:dyDescent="0.25">
      <c r="D7">
        <v>1002</v>
      </c>
      <c r="E7" s="22"/>
      <c r="F7" s="24"/>
    </row>
    <row r="8" spans="4:6" x14ac:dyDescent="0.25">
      <c r="D8">
        <v>1003</v>
      </c>
      <c r="E8" s="23"/>
      <c r="F8" s="24"/>
    </row>
    <row r="9" spans="4:6" ht="15" customHeight="1" x14ac:dyDescent="0.25">
      <c r="D9">
        <v>1004</v>
      </c>
      <c r="E9" s="21">
        <v>1000</v>
      </c>
      <c r="F9" s="24" t="s">
        <v>7</v>
      </c>
    </row>
    <row r="10" spans="4:6" ht="15" customHeight="1" x14ac:dyDescent="0.25">
      <c r="E10" s="22"/>
      <c r="F10" s="24"/>
    </row>
    <row r="11" spans="4:6" ht="15" customHeight="1" x14ac:dyDescent="0.25">
      <c r="E11" s="22"/>
      <c r="F11" s="24"/>
    </row>
    <row r="12" spans="4:6" ht="15" customHeight="1" x14ac:dyDescent="0.25">
      <c r="E12" s="22"/>
      <c r="F12" s="24"/>
    </row>
    <row r="13" spans="4:6" x14ac:dyDescent="0.25">
      <c r="E13" s="22"/>
      <c r="F13" s="24"/>
    </row>
    <row r="14" spans="4:6" x14ac:dyDescent="0.25">
      <c r="E14" s="22"/>
      <c r="F14" s="24"/>
    </row>
    <row r="15" spans="4:6" x14ac:dyDescent="0.25">
      <c r="E15" s="22"/>
      <c r="F15" s="24"/>
    </row>
    <row r="16" spans="4:6" x14ac:dyDescent="0.25">
      <c r="E16" s="23"/>
      <c r="F16" s="24"/>
    </row>
    <row r="17" spans="5:5" ht="15" customHeight="1" x14ac:dyDescent="0.25">
      <c r="E17" s="3"/>
    </row>
    <row r="18" spans="5:5" ht="15" customHeight="1" x14ac:dyDescent="0.25">
      <c r="E18" s="3"/>
    </row>
    <row r="19" spans="5:5" ht="15" customHeight="1" x14ac:dyDescent="0.25">
      <c r="E19" s="3"/>
    </row>
    <row r="20" spans="5:5" ht="15" customHeight="1" x14ac:dyDescent="0.25">
      <c r="E20" s="3"/>
    </row>
    <row r="21" spans="5:5" x14ac:dyDescent="0.25">
      <c r="E21" s="3"/>
    </row>
    <row r="22" spans="5:5" x14ac:dyDescent="0.25">
      <c r="E22" s="3"/>
    </row>
    <row r="23" spans="5:5" x14ac:dyDescent="0.25">
      <c r="E23" s="3"/>
    </row>
  </sheetData>
  <mergeCells count="4">
    <mergeCell ref="E5:E8"/>
    <mergeCell ref="F5:F8"/>
    <mergeCell ref="E9:E16"/>
    <mergeCell ref="F9:F1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46598-5B51-44AB-AF77-A4A096BDFACF}">
  <sheetPr codeName="Sheet2"/>
  <dimension ref="A1:F23"/>
  <sheetViews>
    <sheetView zoomScale="130" zoomScaleNormal="130" workbookViewId="0"/>
  </sheetViews>
  <sheetFormatPr defaultRowHeight="15" x14ac:dyDescent="0.25"/>
  <cols>
    <col min="6" max="6" width="18.85546875" customWidth="1"/>
  </cols>
  <sheetData>
    <row r="1" spans="1:6" x14ac:dyDescent="0.25">
      <c r="A1" t="s">
        <v>52</v>
      </c>
    </row>
    <row r="2" spans="1:6" ht="18.75" x14ac:dyDescent="0.25">
      <c r="E2" s="8" t="s">
        <v>2</v>
      </c>
    </row>
    <row r="3" spans="1:6" x14ac:dyDescent="0.25">
      <c r="E3" s="3"/>
    </row>
    <row r="4" spans="1:6" x14ac:dyDescent="0.25">
      <c r="E4" s="3"/>
    </row>
    <row r="5" spans="1:6" x14ac:dyDescent="0.25">
      <c r="D5">
        <v>1000</v>
      </c>
      <c r="E5" s="21">
        <v>130</v>
      </c>
      <c r="F5" s="24" t="s">
        <v>8</v>
      </c>
    </row>
    <row r="6" spans="1:6" x14ac:dyDescent="0.25">
      <c r="E6" s="22"/>
      <c r="F6" s="24"/>
    </row>
    <row r="7" spans="1:6" x14ac:dyDescent="0.25">
      <c r="E7" s="22"/>
      <c r="F7" s="24"/>
    </row>
    <row r="8" spans="1:6" x14ac:dyDescent="0.25">
      <c r="E8" s="23"/>
      <c r="F8" s="24"/>
    </row>
    <row r="9" spans="1:6" x14ac:dyDescent="0.25">
      <c r="D9">
        <v>1004</v>
      </c>
      <c r="E9" s="21">
        <v>1000</v>
      </c>
      <c r="F9" s="24" t="s">
        <v>9</v>
      </c>
    </row>
    <row r="10" spans="1:6" x14ac:dyDescent="0.25">
      <c r="E10" s="22"/>
      <c r="F10" s="24"/>
    </row>
    <row r="11" spans="1:6" x14ac:dyDescent="0.25">
      <c r="E11" s="22"/>
      <c r="F11" s="24"/>
    </row>
    <row r="12" spans="1:6" x14ac:dyDescent="0.25">
      <c r="E12" s="23"/>
      <c r="F12" s="24"/>
    </row>
    <row r="13" spans="1:6" x14ac:dyDescent="0.25">
      <c r="E13" s="21">
        <v>1004</v>
      </c>
      <c r="F13" s="24" t="s">
        <v>10</v>
      </c>
    </row>
    <row r="14" spans="1:6" x14ac:dyDescent="0.25">
      <c r="E14" s="22"/>
      <c r="F14" s="24"/>
    </row>
    <row r="15" spans="1:6" x14ac:dyDescent="0.25">
      <c r="E15" s="22"/>
      <c r="F15" s="24"/>
    </row>
    <row r="16" spans="1:6" x14ac:dyDescent="0.25">
      <c r="E16" s="23"/>
      <c r="F16" s="24"/>
    </row>
    <row r="17" spans="5:5" x14ac:dyDescent="0.25">
      <c r="E17" s="3"/>
    </row>
    <row r="18" spans="5:5" x14ac:dyDescent="0.25">
      <c r="E18" s="3"/>
    </row>
    <row r="19" spans="5:5" x14ac:dyDescent="0.25">
      <c r="E19" s="3"/>
    </row>
    <row r="20" spans="5:5" x14ac:dyDescent="0.25">
      <c r="E20" s="3"/>
    </row>
    <row r="21" spans="5:5" x14ac:dyDescent="0.25">
      <c r="E21" s="3"/>
    </row>
    <row r="22" spans="5:5" x14ac:dyDescent="0.25">
      <c r="E22" s="3"/>
    </row>
    <row r="23" spans="5:5" x14ac:dyDescent="0.25">
      <c r="E23" s="3"/>
    </row>
  </sheetData>
  <mergeCells count="6">
    <mergeCell ref="E5:E8"/>
    <mergeCell ref="F5:F8"/>
    <mergeCell ref="E9:E12"/>
    <mergeCell ref="F9:F12"/>
    <mergeCell ref="E13:E16"/>
    <mergeCell ref="F13:F1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03118-A59B-4570-869B-754F9B2B96C1}">
  <sheetPr codeName="Sheet3"/>
  <dimension ref="A1:G20"/>
  <sheetViews>
    <sheetView zoomScale="130" zoomScaleNormal="130" workbookViewId="0">
      <selection activeCell="J10" sqref="J10"/>
    </sheetView>
  </sheetViews>
  <sheetFormatPr defaultRowHeight="15" x14ac:dyDescent="0.25"/>
  <cols>
    <col min="6" max="6" width="7.42578125" customWidth="1"/>
    <col min="7" max="7" width="5.7109375" customWidth="1"/>
  </cols>
  <sheetData>
    <row r="1" spans="1:7" x14ac:dyDescent="0.25">
      <c r="A1" t="s">
        <v>52</v>
      </c>
    </row>
    <row r="2" spans="1:7" ht="18.75" x14ac:dyDescent="0.25">
      <c r="E2" s="8" t="s">
        <v>2</v>
      </c>
    </row>
    <row r="3" spans="1:7" x14ac:dyDescent="0.25">
      <c r="E3" s="3"/>
    </row>
    <row r="4" spans="1:7" x14ac:dyDescent="0.25">
      <c r="E4" s="3"/>
    </row>
    <row r="5" spans="1:7" ht="15" customHeight="1" x14ac:dyDescent="0.25">
      <c r="D5">
        <v>1000</v>
      </c>
      <c r="E5" s="39">
        <v>2000</v>
      </c>
      <c r="F5" s="36" t="s">
        <v>11</v>
      </c>
      <c r="G5" s="35" t="s">
        <v>53</v>
      </c>
    </row>
    <row r="6" spans="1:7" ht="15" customHeight="1" x14ac:dyDescent="0.25">
      <c r="E6" s="39"/>
      <c r="F6" s="36"/>
      <c r="G6" s="35"/>
    </row>
    <row r="7" spans="1:7" ht="15" customHeight="1" x14ac:dyDescent="0.25">
      <c r="E7" s="39"/>
      <c r="F7" s="36"/>
      <c r="G7" s="35"/>
    </row>
    <row r="8" spans="1:7" ht="15" customHeight="1" x14ac:dyDescent="0.25">
      <c r="E8" s="39"/>
      <c r="F8" s="36"/>
      <c r="G8" s="35"/>
    </row>
    <row r="9" spans="1:7" ht="15" customHeight="1" x14ac:dyDescent="0.25">
      <c r="D9">
        <v>1004</v>
      </c>
      <c r="E9" s="9" t="s">
        <v>12</v>
      </c>
      <c r="F9" s="37" t="s">
        <v>13</v>
      </c>
    </row>
    <row r="10" spans="1:7" ht="15" customHeight="1" x14ac:dyDescent="0.25">
      <c r="D10">
        <v>1005</v>
      </c>
      <c r="E10" s="39">
        <v>1000</v>
      </c>
      <c r="F10" s="38" t="s">
        <v>14</v>
      </c>
    </row>
    <row r="11" spans="1:7" ht="15" customHeight="1" x14ac:dyDescent="0.25">
      <c r="E11" s="39"/>
      <c r="F11" s="38"/>
    </row>
    <row r="12" spans="1:7" ht="15" customHeight="1" x14ac:dyDescent="0.25">
      <c r="E12" s="39"/>
      <c r="F12" s="38"/>
    </row>
    <row r="13" spans="1:7" x14ac:dyDescent="0.25">
      <c r="E13" s="39"/>
      <c r="F13" s="38"/>
    </row>
    <row r="14" spans="1:7" x14ac:dyDescent="0.25">
      <c r="D14">
        <v>1009</v>
      </c>
      <c r="E14" s="39">
        <v>1000</v>
      </c>
      <c r="F14" s="38" t="s">
        <v>15</v>
      </c>
    </row>
    <row r="15" spans="1:7" x14ac:dyDescent="0.25">
      <c r="E15" s="39"/>
      <c r="F15" s="38"/>
    </row>
    <row r="16" spans="1:7" x14ac:dyDescent="0.25">
      <c r="E16" s="39"/>
      <c r="F16" s="38"/>
    </row>
    <row r="17" spans="5:6" x14ac:dyDescent="0.25">
      <c r="E17" s="39"/>
      <c r="F17" s="38"/>
    </row>
    <row r="18" spans="5:6" x14ac:dyDescent="0.25">
      <c r="E18" s="10"/>
    </row>
    <row r="19" spans="5:6" x14ac:dyDescent="0.25">
      <c r="E19" s="10"/>
    </row>
    <row r="20" spans="5:6" x14ac:dyDescent="0.25">
      <c r="E20" s="10"/>
    </row>
  </sheetData>
  <mergeCells count="6">
    <mergeCell ref="E5:E8"/>
    <mergeCell ref="F5:F8"/>
    <mergeCell ref="E10:E13"/>
    <mergeCell ref="F10:F13"/>
    <mergeCell ref="E14:E17"/>
    <mergeCell ref="F14:F17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69E3D-7B40-4997-AB04-80C99D96666F}">
  <sheetPr codeName="Sheet4"/>
  <dimension ref="A2:K43"/>
  <sheetViews>
    <sheetView zoomScaleNormal="100" workbookViewId="0">
      <selection activeCell="P10" sqref="P10"/>
    </sheetView>
  </sheetViews>
  <sheetFormatPr defaultRowHeight="15" x14ac:dyDescent="0.25"/>
  <cols>
    <col min="6" max="6" width="18.85546875" customWidth="1"/>
  </cols>
  <sheetData>
    <row r="2" spans="4:11" ht="18.75" x14ac:dyDescent="0.25">
      <c r="E2" s="8" t="s">
        <v>2</v>
      </c>
    </row>
    <row r="3" spans="4:11" x14ac:dyDescent="0.25">
      <c r="E3" s="3"/>
    </row>
    <row r="4" spans="4:11" x14ac:dyDescent="0.25">
      <c r="E4" s="3"/>
    </row>
    <row r="5" spans="4:11" x14ac:dyDescent="0.25">
      <c r="D5">
        <v>1000</v>
      </c>
      <c r="E5" s="21">
        <v>444</v>
      </c>
      <c r="F5" s="25" t="s">
        <v>5</v>
      </c>
    </row>
    <row r="6" spans="4:11" x14ac:dyDescent="0.25">
      <c r="E6" s="22"/>
      <c r="F6" s="25"/>
    </row>
    <row r="7" spans="4:11" x14ac:dyDescent="0.25">
      <c r="E7" s="22"/>
      <c r="F7" s="25"/>
    </row>
    <row r="8" spans="4:11" x14ac:dyDescent="0.25">
      <c r="E8" s="23"/>
      <c r="F8" s="25"/>
    </row>
    <row r="9" spans="4:11" ht="15" customHeight="1" x14ac:dyDescent="0.25">
      <c r="D9">
        <v>1004</v>
      </c>
      <c r="E9" s="21">
        <v>777</v>
      </c>
      <c r="F9" s="25" t="s">
        <v>16</v>
      </c>
    </row>
    <row r="10" spans="4:11" ht="15" customHeight="1" x14ac:dyDescent="0.25">
      <c r="E10" s="22"/>
      <c r="F10" s="25"/>
    </row>
    <row r="11" spans="4:11" ht="15" customHeight="1" x14ac:dyDescent="0.25">
      <c r="E11" s="22"/>
      <c r="F11" s="25"/>
    </row>
    <row r="12" spans="4:11" x14ac:dyDescent="0.25">
      <c r="E12" s="23"/>
      <c r="F12" s="25"/>
      <c r="K12" t="s">
        <v>56</v>
      </c>
    </row>
    <row r="13" spans="4:11" x14ac:dyDescent="0.25">
      <c r="E13" s="21">
        <v>1004</v>
      </c>
      <c r="F13" s="25" t="s">
        <v>17</v>
      </c>
    </row>
    <row r="14" spans="4:11" x14ac:dyDescent="0.25">
      <c r="E14" s="22"/>
      <c r="F14" s="25"/>
    </row>
    <row r="15" spans="4:11" x14ac:dyDescent="0.25">
      <c r="E15" s="22"/>
      <c r="F15" s="25"/>
    </row>
    <row r="16" spans="4:11" x14ac:dyDescent="0.25">
      <c r="E16" s="23"/>
      <c r="F16" s="25"/>
    </row>
    <row r="17" spans="1:6" x14ac:dyDescent="0.25">
      <c r="E17" s="21">
        <v>1004</v>
      </c>
      <c r="F17" s="25" t="s">
        <v>18</v>
      </c>
    </row>
    <row r="18" spans="1:6" x14ac:dyDescent="0.25">
      <c r="E18" s="22"/>
      <c r="F18" s="25"/>
    </row>
    <row r="19" spans="1:6" x14ac:dyDescent="0.25">
      <c r="E19" s="22"/>
      <c r="F19" s="25"/>
    </row>
    <row r="20" spans="1:6" x14ac:dyDescent="0.25">
      <c r="E20" s="23"/>
      <c r="F20" s="25"/>
    </row>
    <row r="21" spans="1:6" ht="18.75" x14ac:dyDescent="0.25">
      <c r="E21" s="21">
        <v>1000</v>
      </c>
      <c r="F21" s="25" t="s">
        <v>54</v>
      </c>
    </row>
    <row r="22" spans="1:6" ht="18.75" x14ac:dyDescent="0.25">
      <c r="E22" s="22"/>
      <c r="F22" s="25"/>
    </row>
    <row r="23" spans="1:6" ht="18.75" x14ac:dyDescent="0.25">
      <c r="E23" s="22"/>
      <c r="F23" s="25"/>
    </row>
    <row r="24" spans="1:6" ht="18.75" x14ac:dyDescent="0.25">
      <c r="E24" s="23"/>
      <c r="F24" s="25"/>
    </row>
    <row r="25" spans="1:6" x14ac:dyDescent="0.25">
      <c r="E25" s="21">
        <v>1000</v>
      </c>
      <c r="F25" s="25" t="s">
        <v>55</v>
      </c>
    </row>
    <row r="26" spans="1:6" x14ac:dyDescent="0.25">
      <c r="E26" s="22"/>
      <c r="F26" s="25"/>
    </row>
    <row r="27" spans="1:6" x14ac:dyDescent="0.25">
      <c r="E27" s="22"/>
      <c r="F27" s="25"/>
    </row>
    <row r="28" spans="1:6" x14ac:dyDescent="0.25">
      <c r="E28" s="23"/>
      <c r="F28" s="25"/>
    </row>
    <row r="31" spans="1:6" x14ac:dyDescent="0.25">
      <c r="A31" t="s">
        <v>19</v>
      </c>
      <c r="B31" t="s">
        <v>20</v>
      </c>
    </row>
    <row r="32" spans="1:6" x14ac:dyDescent="0.25">
      <c r="B32" t="s">
        <v>21</v>
      </c>
    </row>
    <row r="34" spans="1:2" x14ac:dyDescent="0.25">
      <c r="A34" t="s">
        <v>22</v>
      </c>
      <c r="B34" t="s">
        <v>23</v>
      </c>
    </row>
    <row r="35" spans="1:2" x14ac:dyDescent="0.25">
      <c r="B35" t="s">
        <v>24</v>
      </c>
    </row>
    <row r="37" spans="1:2" x14ac:dyDescent="0.25">
      <c r="A37" t="s">
        <v>25</v>
      </c>
      <c r="B37" t="s">
        <v>26</v>
      </c>
    </row>
    <row r="38" spans="1:2" x14ac:dyDescent="0.25">
      <c r="B38" t="s">
        <v>27</v>
      </c>
    </row>
    <row r="40" spans="1:2" x14ac:dyDescent="0.25">
      <c r="A40" t="s">
        <v>28</v>
      </c>
      <c r="B40" t="s">
        <v>29</v>
      </c>
    </row>
    <row r="41" spans="1:2" x14ac:dyDescent="0.25">
      <c r="B41" t="s">
        <v>30</v>
      </c>
    </row>
    <row r="43" spans="1:2" x14ac:dyDescent="0.25">
      <c r="A43" t="s">
        <v>31</v>
      </c>
      <c r="B43" t="s">
        <v>32</v>
      </c>
    </row>
  </sheetData>
  <mergeCells count="12">
    <mergeCell ref="E21:E24"/>
    <mergeCell ref="F21:F24"/>
    <mergeCell ref="E25:E28"/>
    <mergeCell ref="F25:F28"/>
    <mergeCell ref="E17:E20"/>
    <mergeCell ref="F17:F20"/>
    <mergeCell ref="E5:E8"/>
    <mergeCell ref="F5:F8"/>
    <mergeCell ref="E9:E12"/>
    <mergeCell ref="F9:F12"/>
    <mergeCell ref="E13:E16"/>
    <mergeCell ref="F13:F16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BF8EA-61E7-4ECE-A471-35765A0A0B68}">
  <sheetPr codeName="Sheet5"/>
  <dimension ref="C2:I27"/>
  <sheetViews>
    <sheetView topLeftCell="B1" zoomScale="130" zoomScaleNormal="130" workbookViewId="0">
      <selection activeCell="L11" sqref="L11"/>
    </sheetView>
  </sheetViews>
  <sheetFormatPr defaultRowHeight="15" x14ac:dyDescent="0.25"/>
  <cols>
    <col min="8" max="8" width="3.140625" customWidth="1"/>
    <col min="9" max="9" width="4" customWidth="1"/>
  </cols>
  <sheetData>
    <row r="2" spans="3:9" x14ac:dyDescent="0.25">
      <c r="G2" s="4" t="s">
        <v>2</v>
      </c>
    </row>
    <row r="3" spans="3:9" x14ac:dyDescent="0.25">
      <c r="G3" s="1"/>
    </row>
    <row r="4" spans="3:9" x14ac:dyDescent="0.25">
      <c r="D4" t="s">
        <v>33</v>
      </c>
      <c r="F4">
        <v>1000</v>
      </c>
      <c r="G4" s="11" t="s">
        <v>34</v>
      </c>
      <c r="H4" s="40" t="s">
        <v>35</v>
      </c>
    </row>
    <row r="5" spans="3:9" x14ac:dyDescent="0.25">
      <c r="D5" s="1"/>
      <c r="F5">
        <v>1001</v>
      </c>
      <c r="G5" s="11" t="s">
        <v>58</v>
      </c>
      <c r="H5" s="40"/>
      <c r="I5" t="s">
        <v>57</v>
      </c>
    </row>
    <row r="6" spans="3:9" x14ac:dyDescent="0.25">
      <c r="D6" s="1"/>
      <c r="G6" s="11" t="s">
        <v>36</v>
      </c>
      <c r="H6" s="40"/>
    </row>
    <row r="7" spans="3:9" x14ac:dyDescent="0.25">
      <c r="C7">
        <v>5000</v>
      </c>
      <c r="D7" s="11" t="s">
        <v>34</v>
      </c>
      <c r="E7" t="s">
        <v>37</v>
      </c>
      <c r="G7" s="11" t="s">
        <v>36</v>
      </c>
      <c r="H7" s="40"/>
    </row>
    <row r="8" spans="3:9" x14ac:dyDescent="0.25">
      <c r="D8" s="11" t="s">
        <v>4</v>
      </c>
      <c r="E8" t="s">
        <v>59</v>
      </c>
      <c r="G8" s="11" t="s">
        <v>38</v>
      </c>
      <c r="H8" s="40"/>
    </row>
    <row r="9" spans="3:9" x14ac:dyDescent="0.25">
      <c r="D9" s="11" t="s">
        <v>36</v>
      </c>
      <c r="G9" s="7">
        <v>0</v>
      </c>
      <c r="H9" s="40"/>
    </row>
    <row r="10" spans="3:9" x14ac:dyDescent="0.25">
      <c r="D10" s="11" t="s">
        <v>36</v>
      </c>
      <c r="G10" s="1"/>
    </row>
    <row r="11" spans="3:9" x14ac:dyDescent="0.25">
      <c r="D11" s="11" t="s">
        <v>38</v>
      </c>
      <c r="G11" s="1"/>
    </row>
    <row r="12" spans="3:9" x14ac:dyDescent="0.25">
      <c r="D12" s="7">
        <v>0</v>
      </c>
      <c r="G12" s="27">
        <v>6000</v>
      </c>
      <c r="H12" s="41" t="s">
        <v>39</v>
      </c>
    </row>
    <row r="13" spans="3:9" x14ac:dyDescent="0.25">
      <c r="D13" s="1"/>
      <c r="G13" s="28"/>
      <c r="H13" s="41"/>
    </row>
    <row r="14" spans="3:9" x14ac:dyDescent="0.25">
      <c r="D14" s="1"/>
      <c r="G14" s="28"/>
      <c r="H14" s="41"/>
    </row>
    <row r="15" spans="3:9" x14ac:dyDescent="0.25">
      <c r="C15">
        <v>6000</v>
      </c>
      <c r="D15" s="11" t="s">
        <v>40</v>
      </c>
      <c r="G15" s="28"/>
      <c r="H15" s="41"/>
    </row>
    <row r="16" spans="3:9" x14ac:dyDescent="0.25">
      <c r="D16" s="11" t="s">
        <v>38</v>
      </c>
      <c r="G16" s="28"/>
      <c r="H16" s="41"/>
    </row>
    <row r="17" spans="4:8" x14ac:dyDescent="0.25">
      <c r="D17" s="11" t="s">
        <v>41</v>
      </c>
      <c r="G17" s="28"/>
      <c r="H17" s="41"/>
    </row>
    <row r="18" spans="4:8" x14ac:dyDescent="0.25">
      <c r="D18" s="11" t="s">
        <v>36</v>
      </c>
      <c r="G18" s="28"/>
      <c r="H18" s="41"/>
    </row>
    <row r="19" spans="4:8" x14ac:dyDescent="0.25">
      <c r="D19" s="11" t="s">
        <v>42</v>
      </c>
      <c r="G19" s="28"/>
      <c r="H19" s="41"/>
    </row>
    <row r="20" spans="4:8" x14ac:dyDescent="0.25">
      <c r="D20" s="7">
        <v>0</v>
      </c>
      <c r="G20" s="43">
        <v>5001</v>
      </c>
      <c r="H20" s="42" t="s">
        <v>7</v>
      </c>
    </row>
    <row r="21" spans="4:8" x14ac:dyDescent="0.25">
      <c r="G21" s="43"/>
      <c r="H21" s="42"/>
    </row>
    <row r="22" spans="4:8" x14ac:dyDescent="0.25">
      <c r="G22" s="43"/>
      <c r="H22" s="42"/>
    </row>
    <row r="23" spans="4:8" x14ac:dyDescent="0.25">
      <c r="G23" s="43"/>
      <c r="H23" s="42"/>
    </row>
    <row r="24" spans="4:8" x14ac:dyDescent="0.25">
      <c r="G24" s="43"/>
      <c r="H24" s="42"/>
    </row>
    <row r="25" spans="4:8" x14ac:dyDescent="0.25">
      <c r="G25" s="43"/>
      <c r="H25" s="42"/>
    </row>
    <row r="26" spans="4:8" x14ac:dyDescent="0.25">
      <c r="G26" s="43"/>
      <c r="H26" s="42"/>
    </row>
    <row r="27" spans="4:8" x14ac:dyDescent="0.25">
      <c r="G27" s="43"/>
      <c r="H27" s="42"/>
    </row>
  </sheetData>
  <mergeCells count="5">
    <mergeCell ref="G20:G27"/>
    <mergeCell ref="H20:H27"/>
    <mergeCell ref="H4:H9"/>
    <mergeCell ref="G12:G19"/>
    <mergeCell ref="H12:H1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4CA29-BC2A-4570-AC46-60C979A38487}">
  <sheetPr codeName="Sheet6"/>
  <dimension ref="D2:H19"/>
  <sheetViews>
    <sheetView zoomScale="130" zoomScaleNormal="130" workbookViewId="0">
      <selection activeCell="M9" sqref="M9"/>
    </sheetView>
  </sheetViews>
  <sheetFormatPr defaultRowHeight="15" x14ac:dyDescent="0.25"/>
  <cols>
    <col min="6" max="6" width="3.28515625" customWidth="1"/>
    <col min="7" max="7" width="4.42578125" bestFit="1" customWidth="1"/>
    <col min="8" max="8" width="8" customWidth="1"/>
  </cols>
  <sheetData>
    <row r="2" spans="4:8" ht="18.75" x14ac:dyDescent="0.25">
      <c r="E2" s="8" t="s">
        <v>2</v>
      </c>
    </row>
    <row r="3" spans="4:8" x14ac:dyDescent="0.25">
      <c r="E3" s="3"/>
    </row>
    <row r="4" spans="4:8" x14ac:dyDescent="0.25">
      <c r="E4" s="3"/>
    </row>
    <row r="5" spans="4:8" x14ac:dyDescent="0.25">
      <c r="D5">
        <v>1000</v>
      </c>
      <c r="E5" s="12">
        <v>78</v>
      </c>
      <c r="F5" s="45" t="s">
        <v>5</v>
      </c>
    </row>
    <row r="6" spans="4:8" ht="21" x14ac:dyDescent="0.35">
      <c r="D6">
        <v>1001</v>
      </c>
      <c r="E6" s="13" t="s">
        <v>43</v>
      </c>
      <c r="F6" s="45"/>
      <c r="G6" s="44" t="s">
        <v>57</v>
      </c>
      <c r="H6" s="44" t="s">
        <v>60</v>
      </c>
    </row>
    <row r="7" spans="4:8" ht="21" x14ac:dyDescent="0.35">
      <c r="E7" s="14">
        <v>99</v>
      </c>
      <c r="F7" s="45"/>
      <c r="H7" s="44" t="s">
        <v>61</v>
      </c>
    </row>
    <row r="8" spans="4:8" ht="21" x14ac:dyDescent="0.35">
      <c r="E8" s="15">
        <v>12</v>
      </c>
      <c r="F8" s="45"/>
      <c r="H8" s="44" t="s">
        <v>62</v>
      </c>
    </row>
    <row r="9" spans="4:8" x14ac:dyDescent="0.25">
      <c r="E9" s="21">
        <v>1001</v>
      </c>
      <c r="F9" s="46" t="s">
        <v>7</v>
      </c>
    </row>
    <row r="10" spans="4:8" x14ac:dyDescent="0.25">
      <c r="E10" s="22"/>
      <c r="F10" s="46"/>
    </row>
    <row r="11" spans="4:8" x14ac:dyDescent="0.25">
      <c r="E11" s="22"/>
      <c r="F11" s="46"/>
    </row>
    <row r="12" spans="4:8" x14ac:dyDescent="0.25">
      <c r="E12" s="23"/>
      <c r="F12" s="46"/>
    </row>
    <row r="13" spans="4:8" x14ac:dyDescent="0.25">
      <c r="E13" s="3"/>
    </row>
    <row r="14" spans="4:8" x14ac:dyDescent="0.25">
      <c r="E14" s="3"/>
    </row>
    <row r="15" spans="4:8" x14ac:dyDescent="0.25">
      <c r="E15" s="3"/>
    </row>
    <row r="16" spans="4:8" x14ac:dyDescent="0.25">
      <c r="E16" s="3"/>
    </row>
    <row r="17" spans="5:5" x14ac:dyDescent="0.25">
      <c r="E17" s="3"/>
    </row>
    <row r="18" spans="5:5" x14ac:dyDescent="0.25">
      <c r="E18" s="3"/>
    </row>
    <row r="19" spans="5:5" x14ac:dyDescent="0.25">
      <c r="E19" s="3"/>
    </row>
  </sheetData>
  <mergeCells count="3">
    <mergeCell ref="F5:F8"/>
    <mergeCell ref="E9:E12"/>
    <mergeCell ref="F9:F12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9E9A5-6F03-47EB-B8C1-0E5929554ED9}">
  <sheetPr codeName="Sheet7"/>
  <dimension ref="D2:F20"/>
  <sheetViews>
    <sheetView zoomScale="130" zoomScaleNormal="130" workbookViewId="0">
      <selection activeCell="I8" sqref="I8"/>
    </sheetView>
  </sheetViews>
  <sheetFormatPr defaultRowHeight="15" x14ac:dyDescent="0.25"/>
  <cols>
    <col min="6" max="6" width="3.140625" bestFit="1" customWidth="1"/>
  </cols>
  <sheetData>
    <row r="2" spans="4:6" ht="18.75" x14ac:dyDescent="0.25">
      <c r="E2" s="8" t="s">
        <v>2</v>
      </c>
    </row>
    <row r="3" spans="4:6" x14ac:dyDescent="0.25">
      <c r="E3" s="3"/>
    </row>
    <row r="4" spans="4:6" x14ac:dyDescent="0.25">
      <c r="E4" s="3"/>
    </row>
    <row r="5" spans="4:6" x14ac:dyDescent="0.25">
      <c r="D5">
        <v>1000</v>
      </c>
      <c r="E5" s="47">
        <v>6</v>
      </c>
      <c r="F5" s="50" t="s">
        <v>44</v>
      </c>
    </row>
    <row r="6" spans="4:6" x14ac:dyDescent="0.25">
      <c r="E6" s="48"/>
      <c r="F6" s="50"/>
    </row>
    <row r="7" spans="4:6" x14ac:dyDescent="0.25">
      <c r="E7" s="48"/>
      <c r="F7" s="50"/>
    </row>
    <row r="8" spans="4:6" x14ac:dyDescent="0.25">
      <c r="E8" s="49"/>
      <c r="F8" s="50"/>
    </row>
    <row r="9" spans="4:6" ht="23.25" x14ac:dyDescent="0.25">
      <c r="D9">
        <v>1004</v>
      </c>
      <c r="E9" s="51" t="s">
        <v>45</v>
      </c>
      <c r="F9" s="52" t="s">
        <v>46</v>
      </c>
    </row>
    <row r="10" spans="4:6" ht="15" customHeight="1" x14ac:dyDescent="0.25">
      <c r="E10" s="53">
        <v>1004</v>
      </c>
      <c r="F10" s="56" t="s">
        <v>7</v>
      </c>
    </row>
    <row r="11" spans="4:6" ht="15" customHeight="1" x14ac:dyDescent="0.25">
      <c r="E11" s="54"/>
      <c r="F11" s="56"/>
    </row>
    <row r="12" spans="4:6" ht="15" customHeight="1" x14ac:dyDescent="0.25">
      <c r="E12" s="54"/>
      <c r="F12" s="56"/>
    </row>
    <row r="13" spans="4:6" ht="15" customHeight="1" x14ac:dyDescent="0.25">
      <c r="E13" s="54"/>
      <c r="F13" s="56"/>
    </row>
    <row r="14" spans="4:6" x14ac:dyDescent="0.25">
      <c r="E14" s="54"/>
      <c r="F14" s="56"/>
    </row>
    <row r="15" spans="4:6" x14ac:dyDescent="0.25">
      <c r="E15" s="54"/>
      <c r="F15" s="56"/>
    </row>
    <row r="16" spans="4:6" x14ac:dyDescent="0.25">
      <c r="E16" s="54"/>
      <c r="F16" s="56"/>
    </row>
    <row r="17" spans="5:6" x14ac:dyDescent="0.25">
      <c r="E17" s="55"/>
      <c r="F17" s="56"/>
    </row>
    <row r="18" spans="5:6" x14ac:dyDescent="0.25">
      <c r="E18" s="3"/>
    </row>
    <row r="19" spans="5:6" x14ac:dyDescent="0.25">
      <c r="E19" s="3"/>
    </row>
    <row r="20" spans="5:6" x14ac:dyDescent="0.25">
      <c r="E20" s="3"/>
    </row>
  </sheetData>
  <mergeCells count="4">
    <mergeCell ref="E5:E8"/>
    <mergeCell ref="F5:F8"/>
    <mergeCell ref="E10:E17"/>
    <mergeCell ref="F10:F17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13A75-451E-441D-99D7-E988E588A8E4}">
  <sheetPr codeName="Sheet12"/>
  <dimension ref="A1"/>
  <sheetViews>
    <sheetView workbookViewId="0">
      <selection activeCell="J22" sqref="J2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46AF4-765A-4DA5-9991-63479207E207}">
  <sheetPr codeName="Sheet8"/>
  <dimension ref="D3:H22"/>
  <sheetViews>
    <sheetView topLeftCell="A3" zoomScale="145" zoomScaleNormal="145" workbookViewId="0">
      <selection activeCell="E19" sqref="E19"/>
    </sheetView>
  </sheetViews>
  <sheetFormatPr defaultRowHeight="15" x14ac:dyDescent="0.25"/>
  <cols>
    <col min="4" max="4" width="10.42578125" bestFit="1" customWidth="1"/>
  </cols>
  <sheetData>
    <row r="3" spans="4:8" x14ac:dyDescent="0.25">
      <c r="G3" t="s">
        <v>2</v>
      </c>
    </row>
    <row r="4" spans="4:8" x14ac:dyDescent="0.25">
      <c r="D4" s="16" t="s">
        <v>47</v>
      </c>
      <c r="G4" s="17"/>
    </row>
    <row r="5" spans="4:8" x14ac:dyDescent="0.25">
      <c r="G5" s="17"/>
    </row>
    <row r="6" spans="4:8" x14ac:dyDescent="0.25">
      <c r="F6">
        <v>1000</v>
      </c>
      <c r="G6" s="18" t="s">
        <v>34</v>
      </c>
      <c r="H6" s="29" t="s">
        <v>48</v>
      </c>
    </row>
    <row r="7" spans="4:8" x14ac:dyDescent="0.25">
      <c r="G7" s="18" t="s">
        <v>4</v>
      </c>
      <c r="H7" s="29"/>
    </row>
    <row r="8" spans="4:8" x14ac:dyDescent="0.25">
      <c r="G8" s="18" t="s">
        <v>38</v>
      </c>
      <c r="H8" s="29"/>
    </row>
    <row r="9" spans="4:8" x14ac:dyDescent="0.25">
      <c r="G9" s="18">
        <v>0</v>
      </c>
      <c r="H9" s="29"/>
    </row>
    <row r="10" spans="4:8" x14ac:dyDescent="0.25">
      <c r="G10" s="18" t="s">
        <v>38</v>
      </c>
      <c r="H10" s="29"/>
    </row>
    <row r="11" spans="4:8" x14ac:dyDescent="0.25">
      <c r="G11" s="19">
        <v>0</v>
      </c>
      <c r="H11" s="29"/>
    </row>
    <row r="12" spans="4:8" x14ac:dyDescent="0.25">
      <c r="G12" s="17"/>
    </row>
    <row r="13" spans="4:8" x14ac:dyDescent="0.25">
      <c r="G13" s="30">
        <v>1005</v>
      </c>
      <c r="H13" s="26" t="s">
        <v>3</v>
      </c>
    </row>
    <row r="14" spans="4:8" x14ac:dyDescent="0.25">
      <c r="G14" s="31"/>
      <c r="H14" s="26"/>
    </row>
    <row r="15" spans="4:8" x14ac:dyDescent="0.25">
      <c r="G15" s="31"/>
      <c r="H15" s="26"/>
    </row>
    <row r="16" spans="4:8" x14ac:dyDescent="0.25">
      <c r="G16" s="32"/>
      <c r="H16" s="26"/>
    </row>
    <row r="17" spans="7:8" x14ac:dyDescent="0.25">
      <c r="G17" s="20" t="s">
        <v>36</v>
      </c>
      <c r="H17" t="s">
        <v>46</v>
      </c>
    </row>
    <row r="18" spans="7:8" x14ac:dyDescent="0.25">
      <c r="G18" s="30">
        <v>1003</v>
      </c>
      <c r="H18" s="26" t="s">
        <v>39</v>
      </c>
    </row>
    <row r="19" spans="7:8" x14ac:dyDescent="0.25">
      <c r="G19" s="31"/>
      <c r="H19" s="26"/>
    </row>
    <row r="20" spans="7:8" x14ac:dyDescent="0.25">
      <c r="G20" s="31"/>
      <c r="H20" s="26"/>
    </row>
    <row r="21" spans="7:8" x14ac:dyDescent="0.25">
      <c r="G21" s="32"/>
      <c r="H21" s="26"/>
    </row>
    <row r="22" spans="7:8" x14ac:dyDescent="0.25">
      <c r="G22" s="17"/>
    </row>
  </sheetData>
  <mergeCells count="5">
    <mergeCell ref="H6:H11"/>
    <mergeCell ref="G13:G16"/>
    <mergeCell ref="H13:H16"/>
    <mergeCell ref="G18:G21"/>
    <mergeCell ref="H18:H2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C59B3-0406-499C-8D3D-C7D192C8335B}">
  <sheetPr codeName="Sheet13"/>
  <dimension ref="B2:F7"/>
  <sheetViews>
    <sheetView zoomScale="190" zoomScaleNormal="190" workbookViewId="0">
      <selection activeCell="F8" sqref="F8"/>
    </sheetView>
  </sheetViews>
  <sheetFormatPr defaultRowHeight="15" x14ac:dyDescent="0.25"/>
  <cols>
    <col min="2" max="2" width="13.140625" customWidth="1"/>
  </cols>
  <sheetData>
    <row r="2" spans="2:6" x14ac:dyDescent="0.25">
      <c r="B2" t="s">
        <v>63</v>
      </c>
      <c r="C2">
        <v>32</v>
      </c>
    </row>
    <row r="3" spans="2:6" x14ac:dyDescent="0.25">
      <c r="B3" t="s">
        <v>65</v>
      </c>
      <c r="C3">
        <v>26</v>
      </c>
    </row>
    <row r="4" spans="2:6" x14ac:dyDescent="0.25">
      <c r="B4" t="s">
        <v>64</v>
      </c>
      <c r="C4">
        <v>26</v>
      </c>
      <c r="F4" t="s">
        <v>67</v>
      </c>
    </row>
    <row r="5" spans="2:6" x14ac:dyDescent="0.25">
      <c r="B5" t="s">
        <v>66</v>
      </c>
      <c r="C5">
        <v>10</v>
      </c>
    </row>
    <row r="6" spans="2:6" x14ac:dyDescent="0.25">
      <c r="C6">
        <f>SUM(C2:C5)</f>
        <v>94</v>
      </c>
      <c r="D6">
        <f>2^7</f>
        <v>128</v>
      </c>
    </row>
    <row r="7" spans="2:6" x14ac:dyDescent="0.25">
      <c r="D7">
        <f>D6-C6</f>
        <v>34</v>
      </c>
      <c r="F7">
        <f>2^16</f>
        <v>65536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B913E-F59C-4119-943E-F7AAC98D2F6A}">
  <sheetPr codeName="Sheet14"/>
  <dimension ref="A4:I13"/>
  <sheetViews>
    <sheetView zoomScale="160" zoomScaleNormal="160" workbookViewId="0">
      <selection activeCell="B4" sqref="B4:B13"/>
    </sheetView>
  </sheetViews>
  <sheetFormatPr defaultRowHeight="15" x14ac:dyDescent="0.25"/>
  <cols>
    <col min="1" max="1" width="8.28515625" bestFit="1" customWidth="1"/>
    <col min="2" max="2" width="8.28515625" customWidth="1"/>
    <col min="3" max="3" width="5.7109375" customWidth="1"/>
    <col min="6" max="6" width="5.42578125" customWidth="1"/>
    <col min="9" max="9" width="5.85546875" bestFit="1" customWidth="1"/>
  </cols>
  <sheetData>
    <row r="4" spans="1:9" x14ac:dyDescent="0.25">
      <c r="A4" t="s">
        <v>73</v>
      </c>
      <c r="B4" s="58" t="s">
        <v>68</v>
      </c>
      <c r="C4" s="57" t="s">
        <v>69</v>
      </c>
      <c r="E4" s="1">
        <v>1</v>
      </c>
      <c r="F4" s="57" t="s">
        <v>70</v>
      </c>
      <c r="H4" s="1">
        <v>1</v>
      </c>
      <c r="I4" s="57" t="s">
        <v>71</v>
      </c>
    </row>
    <row r="5" spans="1:9" x14ac:dyDescent="0.25">
      <c r="B5" s="58" t="s">
        <v>68</v>
      </c>
      <c r="C5" s="57"/>
      <c r="E5" s="1">
        <v>3</v>
      </c>
      <c r="F5" s="57"/>
      <c r="H5" s="1">
        <v>3</v>
      </c>
      <c r="I5" s="57"/>
    </row>
    <row r="6" spans="1:9" x14ac:dyDescent="0.25">
      <c r="B6" s="58" t="s">
        <v>68</v>
      </c>
      <c r="C6" s="57"/>
      <c r="E6" s="1">
        <v>5</v>
      </c>
      <c r="F6" s="57"/>
      <c r="H6" s="1">
        <v>5</v>
      </c>
      <c r="I6" s="57"/>
    </row>
    <row r="7" spans="1:9" x14ac:dyDescent="0.25">
      <c r="B7" s="58" t="s">
        <v>68</v>
      </c>
      <c r="C7" s="57"/>
      <c r="E7" s="1">
        <v>7</v>
      </c>
      <c r="F7" s="57"/>
      <c r="H7" s="1">
        <v>7</v>
      </c>
      <c r="I7" s="57"/>
    </row>
    <row r="8" spans="1:9" x14ac:dyDescent="0.25">
      <c r="B8" s="58" t="s">
        <v>68</v>
      </c>
      <c r="C8" s="57"/>
      <c r="E8" s="1">
        <v>9</v>
      </c>
      <c r="F8" s="57"/>
      <c r="H8" s="1">
        <v>9</v>
      </c>
      <c r="I8" s="57"/>
    </row>
    <row r="9" spans="1:9" x14ac:dyDescent="0.25">
      <c r="B9" s="58" t="s">
        <v>68</v>
      </c>
      <c r="C9" s="57"/>
      <c r="E9" s="58" t="s">
        <v>68</v>
      </c>
      <c r="F9" s="57"/>
    </row>
    <row r="10" spans="1:9" x14ac:dyDescent="0.25">
      <c r="B10" s="58" t="s">
        <v>68</v>
      </c>
      <c r="C10" s="57"/>
      <c r="E10" s="58" t="s">
        <v>68</v>
      </c>
      <c r="F10" s="57"/>
    </row>
    <row r="11" spans="1:9" x14ac:dyDescent="0.25">
      <c r="B11" s="58" t="s">
        <v>68</v>
      </c>
      <c r="C11" s="57"/>
      <c r="E11" s="58" t="s">
        <v>68</v>
      </c>
      <c r="F11" s="57"/>
    </row>
    <row r="12" spans="1:9" x14ac:dyDescent="0.25">
      <c r="B12" s="58" t="s">
        <v>68</v>
      </c>
      <c r="C12" s="57"/>
      <c r="E12" s="58" t="s">
        <v>68</v>
      </c>
      <c r="F12" s="57"/>
    </row>
    <row r="13" spans="1:9" x14ac:dyDescent="0.25">
      <c r="A13" t="s">
        <v>74</v>
      </c>
      <c r="B13" s="58" t="s">
        <v>68</v>
      </c>
      <c r="C13" s="57"/>
      <c r="E13" s="58" t="s">
        <v>68</v>
      </c>
      <c r="F13" s="57"/>
    </row>
  </sheetData>
  <mergeCells count="3">
    <mergeCell ref="C4:C13"/>
    <mergeCell ref="F4:F13"/>
    <mergeCell ref="I4:I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0E4B1-4B3F-4CBF-B299-F8EFB3DCBCCD}">
  <sheetPr codeName="Sheet9"/>
  <dimension ref="B2:I14"/>
  <sheetViews>
    <sheetView zoomScale="145" zoomScaleNormal="145" workbookViewId="0">
      <selection activeCell="G12" sqref="G12"/>
    </sheetView>
  </sheetViews>
  <sheetFormatPr defaultRowHeight="15" x14ac:dyDescent="0.25"/>
  <sheetData>
    <row r="2" spans="2:9" x14ac:dyDescent="0.25">
      <c r="B2" s="33" t="s">
        <v>49</v>
      </c>
      <c r="C2" s="33"/>
      <c r="E2" s="33" t="s">
        <v>50</v>
      </c>
      <c r="F2" s="33"/>
      <c r="H2" s="33" t="s">
        <v>51</v>
      </c>
      <c r="I2" s="33"/>
    </row>
    <row r="3" spans="2:9" x14ac:dyDescent="0.25">
      <c r="B3" s="7">
        <v>1</v>
      </c>
      <c r="C3" s="7">
        <v>2</v>
      </c>
      <c r="D3" s="65"/>
      <c r="E3" s="7">
        <v>1</v>
      </c>
      <c r="F3" s="64">
        <v>2</v>
      </c>
      <c r="H3" s="1">
        <v>7</v>
      </c>
      <c r="I3" s="1"/>
    </row>
    <row r="4" spans="2:9" x14ac:dyDescent="0.25">
      <c r="B4" s="64">
        <v>3</v>
      </c>
      <c r="C4" s="64">
        <v>4</v>
      </c>
      <c r="D4" s="65"/>
      <c r="E4" s="7">
        <v>3</v>
      </c>
      <c r="F4" s="64">
        <v>4</v>
      </c>
      <c r="H4" s="1"/>
      <c r="I4" s="1"/>
    </row>
    <row r="5" spans="2:9" x14ac:dyDescent="0.25">
      <c r="B5" s="64">
        <v>5</v>
      </c>
      <c r="C5" s="64">
        <v>6</v>
      </c>
      <c r="D5" s="65"/>
      <c r="E5" s="65"/>
      <c r="F5" s="65"/>
      <c r="H5" s="1"/>
      <c r="I5" s="1"/>
    </row>
    <row r="8" spans="2:9" ht="15.75" thickBot="1" x14ac:dyDescent="0.3"/>
    <row r="9" spans="2:9" x14ac:dyDescent="0.25">
      <c r="B9" s="62">
        <v>1</v>
      </c>
      <c r="C9" s="63" t="s">
        <v>72</v>
      </c>
      <c r="E9" s="62">
        <v>1</v>
      </c>
      <c r="F9" s="63" t="s">
        <v>75</v>
      </c>
    </row>
    <row r="10" spans="2:9" ht="15.75" thickBot="1" x14ac:dyDescent="0.3">
      <c r="B10" s="61">
        <v>2</v>
      </c>
      <c r="C10" s="63"/>
      <c r="E10" s="61">
        <v>2</v>
      </c>
      <c r="F10" s="63"/>
    </row>
    <row r="11" spans="2:9" x14ac:dyDescent="0.25">
      <c r="B11" s="62">
        <v>3</v>
      </c>
      <c r="C11" s="63"/>
      <c r="E11" s="62">
        <v>3</v>
      </c>
      <c r="F11" s="63"/>
    </row>
    <row r="12" spans="2:9" ht="15.75" thickBot="1" x14ac:dyDescent="0.3">
      <c r="B12" s="61">
        <v>4</v>
      </c>
      <c r="C12" s="63"/>
      <c r="E12" s="61">
        <v>4</v>
      </c>
      <c r="F12" s="63"/>
    </row>
    <row r="13" spans="2:9" x14ac:dyDescent="0.25">
      <c r="B13" s="62">
        <v>5</v>
      </c>
      <c r="C13" s="63"/>
    </row>
    <row r="14" spans="2:9" ht="15.75" thickBot="1" x14ac:dyDescent="0.3">
      <c r="B14" s="61">
        <v>6</v>
      </c>
      <c r="C14" s="63"/>
    </row>
  </sheetData>
  <mergeCells count="5">
    <mergeCell ref="B2:C2"/>
    <mergeCell ref="E2:F2"/>
    <mergeCell ref="H2:I2"/>
    <mergeCell ref="C9:C14"/>
    <mergeCell ref="F9:F12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66BDB-C0F2-4D15-8BBA-08F853E02D19}">
  <sheetPr codeName="Sheet10"/>
  <dimension ref="B2:I11"/>
  <sheetViews>
    <sheetView zoomScale="145" zoomScaleNormal="145" workbookViewId="0">
      <selection activeCell="J7" sqref="J7"/>
    </sheetView>
  </sheetViews>
  <sheetFormatPr defaultRowHeight="15" x14ac:dyDescent="0.25"/>
  <cols>
    <col min="5" max="5" width="6.5703125" customWidth="1"/>
  </cols>
  <sheetData>
    <row r="2" spans="2:9" ht="15.75" thickBot="1" x14ac:dyDescent="0.3"/>
    <row r="3" spans="2:9" x14ac:dyDescent="0.25">
      <c r="B3" s="62">
        <v>1</v>
      </c>
      <c r="C3" s="63" t="s">
        <v>76</v>
      </c>
      <c r="D3" s="68" t="s">
        <v>77</v>
      </c>
      <c r="E3" s="59">
        <v>1000</v>
      </c>
      <c r="G3">
        <v>1000</v>
      </c>
      <c r="H3" s="1">
        <v>1</v>
      </c>
      <c r="I3" s="26" t="s">
        <v>78</v>
      </c>
    </row>
    <row r="4" spans="2:9" ht="15.75" thickBot="1" x14ac:dyDescent="0.3">
      <c r="B4" s="61">
        <v>2</v>
      </c>
      <c r="C4" s="63"/>
      <c r="D4" s="68"/>
      <c r="E4" s="67">
        <v>1100</v>
      </c>
      <c r="H4" s="1">
        <v>2</v>
      </c>
      <c r="I4" s="26"/>
    </row>
    <row r="5" spans="2:9" ht="15.75" thickBot="1" x14ac:dyDescent="0.3">
      <c r="B5" s="62">
        <v>3</v>
      </c>
      <c r="C5" s="63"/>
      <c r="D5" s="68"/>
      <c r="E5" s="60">
        <v>1500</v>
      </c>
    </row>
    <row r="6" spans="2:9" ht="15.75" thickBot="1" x14ac:dyDescent="0.3">
      <c r="B6" s="61">
        <v>4</v>
      </c>
      <c r="C6" s="63"/>
      <c r="G6">
        <v>1100</v>
      </c>
      <c r="H6" s="1">
        <v>3</v>
      </c>
      <c r="I6" s="26" t="s">
        <v>79</v>
      </c>
    </row>
    <row r="7" spans="2:9" x14ac:dyDescent="0.25">
      <c r="B7" s="62">
        <v>5</v>
      </c>
      <c r="C7" s="63"/>
      <c r="H7" s="1">
        <v>4</v>
      </c>
      <c r="I7" s="26"/>
    </row>
    <row r="8" spans="2:9" ht="15.75" thickBot="1" x14ac:dyDescent="0.3">
      <c r="B8" s="61">
        <v>6</v>
      </c>
      <c r="C8" s="63"/>
    </row>
    <row r="10" spans="2:9" x14ac:dyDescent="0.25">
      <c r="G10">
        <v>1500</v>
      </c>
      <c r="H10" s="1">
        <v>5</v>
      </c>
      <c r="I10" s="26" t="s">
        <v>80</v>
      </c>
    </row>
    <row r="11" spans="2:9" x14ac:dyDescent="0.25">
      <c r="H11" s="1">
        <v>6</v>
      </c>
      <c r="I11" s="26"/>
    </row>
  </sheetData>
  <mergeCells count="5">
    <mergeCell ref="C3:C8"/>
    <mergeCell ref="D3:D5"/>
    <mergeCell ref="I3:I4"/>
    <mergeCell ref="I6:I7"/>
    <mergeCell ref="I10:I11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9C9F6-60A9-479B-8386-2ABDE939ED9C}">
  <sheetPr codeName="Sheet15"/>
  <dimension ref="B2:AL22"/>
  <sheetViews>
    <sheetView tabSelected="1" topLeftCell="B1" zoomScale="115" zoomScaleNormal="115" workbookViewId="0">
      <selection activeCell="AD17" sqref="AD17"/>
    </sheetView>
  </sheetViews>
  <sheetFormatPr defaultRowHeight="15" x14ac:dyDescent="0.25"/>
  <cols>
    <col min="7" max="37" width="2.7109375" customWidth="1"/>
  </cols>
  <sheetData>
    <row r="2" spans="2:38" x14ac:dyDescent="0.25">
      <c r="G2" s="66">
        <v>1</v>
      </c>
      <c r="H2" s="66">
        <v>2</v>
      </c>
      <c r="I2" s="66">
        <v>3</v>
      </c>
      <c r="J2" s="66">
        <v>4</v>
      </c>
      <c r="K2" s="66">
        <v>5</v>
      </c>
      <c r="L2" s="66">
        <v>6</v>
      </c>
      <c r="M2" s="66">
        <v>7</v>
      </c>
      <c r="N2" s="66">
        <v>8</v>
      </c>
      <c r="O2" s="66">
        <v>9</v>
      </c>
      <c r="P2" s="66">
        <v>10</v>
      </c>
      <c r="Q2" s="66">
        <v>11</v>
      </c>
      <c r="R2" s="66">
        <v>12</v>
      </c>
      <c r="S2" s="66">
        <v>13</v>
      </c>
      <c r="T2" s="66">
        <v>14</v>
      </c>
      <c r="U2" s="66">
        <v>15</v>
      </c>
      <c r="V2" s="66">
        <v>16</v>
      </c>
      <c r="W2" s="66">
        <v>17</v>
      </c>
      <c r="X2" s="66">
        <v>18</v>
      </c>
      <c r="Y2" s="66">
        <v>19</v>
      </c>
      <c r="Z2" s="66">
        <v>20</v>
      </c>
      <c r="AA2" s="66">
        <v>21</v>
      </c>
      <c r="AB2" s="66">
        <v>22</v>
      </c>
      <c r="AC2" s="66">
        <v>23</v>
      </c>
      <c r="AD2" s="66">
        <v>24</v>
      </c>
      <c r="AE2" s="66">
        <v>25</v>
      </c>
      <c r="AF2" s="66">
        <v>26</v>
      </c>
      <c r="AG2" s="66">
        <v>27</v>
      </c>
      <c r="AH2" s="66">
        <v>28</v>
      </c>
      <c r="AI2" s="66">
        <v>29</v>
      </c>
      <c r="AJ2" s="66">
        <v>30</v>
      </c>
      <c r="AK2" s="66">
        <v>31</v>
      </c>
    </row>
    <row r="3" spans="2:38" x14ac:dyDescent="0.25">
      <c r="B3" s="69" t="s">
        <v>81</v>
      </c>
      <c r="C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t="s">
        <v>82</v>
      </c>
    </row>
    <row r="4" spans="2:38" x14ac:dyDescent="0.25">
      <c r="B4" s="69"/>
      <c r="C4" s="3"/>
    </row>
    <row r="5" spans="2:38" x14ac:dyDescent="0.25">
      <c r="B5" s="69"/>
      <c r="C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L5" s="70" t="s">
        <v>83</v>
      </c>
    </row>
    <row r="6" spans="2:38" x14ac:dyDescent="0.25">
      <c r="B6" s="69"/>
      <c r="C6" s="3"/>
    </row>
    <row r="7" spans="2:38" x14ac:dyDescent="0.25">
      <c r="B7" s="69"/>
      <c r="C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L7" s="70" t="s">
        <v>84</v>
      </c>
    </row>
    <row r="8" spans="2:38" x14ac:dyDescent="0.25">
      <c r="B8" s="69"/>
      <c r="C8" s="3"/>
    </row>
    <row r="9" spans="2:38" x14ac:dyDescent="0.25">
      <c r="B9" s="69"/>
      <c r="C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t="s">
        <v>85</v>
      </c>
    </row>
    <row r="10" spans="2:38" x14ac:dyDescent="0.25">
      <c r="B10" s="69"/>
      <c r="C10" s="3"/>
    </row>
    <row r="11" spans="2:38" x14ac:dyDescent="0.25">
      <c r="B11" s="69"/>
      <c r="C11" s="3"/>
    </row>
    <row r="12" spans="2:38" x14ac:dyDescent="0.25">
      <c r="B12" s="69"/>
      <c r="C12" s="3"/>
    </row>
    <row r="13" spans="2:38" x14ac:dyDescent="0.25">
      <c r="B13" s="69"/>
      <c r="C13" s="3"/>
    </row>
    <row r="14" spans="2:38" x14ac:dyDescent="0.25">
      <c r="B14" s="69"/>
      <c r="C14" s="3"/>
    </row>
    <row r="22" spans="13:24" x14ac:dyDescent="0.25">
      <c r="M22" s="34" t="s">
        <v>86</v>
      </c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</row>
  </sheetData>
  <mergeCells count="2">
    <mergeCell ref="B3:B14"/>
    <mergeCell ref="M22:X22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9F57A-9BC8-4605-834C-C6E9317D08F9}">
  <sheetPr codeName="Sheet11"/>
  <dimension ref="A1:L17"/>
  <sheetViews>
    <sheetView zoomScaleNormal="100" workbookViewId="0">
      <selection activeCell="I13" sqref="I13"/>
    </sheetView>
  </sheetViews>
  <sheetFormatPr defaultRowHeight="15" x14ac:dyDescent="0.25"/>
  <sheetData>
    <row r="1" spans="1:12" ht="63.75" customHeight="1" x14ac:dyDescent="0.25"/>
    <row r="2" spans="1:12" x14ac:dyDescent="0.25">
      <c r="D2" s="4" t="s">
        <v>1</v>
      </c>
      <c r="L2" s="4" t="s">
        <v>1</v>
      </c>
    </row>
    <row r="3" spans="1:12" x14ac:dyDescent="0.25">
      <c r="D3" s="3"/>
      <c r="L3" s="3"/>
    </row>
    <row r="4" spans="1:12" x14ac:dyDescent="0.25">
      <c r="A4" s="2" t="s">
        <v>0</v>
      </c>
      <c r="B4" s="3">
        <v>1000</v>
      </c>
      <c r="D4" s="3"/>
      <c r="I4" s="2" t="s">
        <v>0</v>
      </c>
      <c r="J4" s="3">
        <v>1000</v>
      </c>
      <c r="L4" s="3"/>
    </row>
    <row r="5" spans="1:12" ht="30" customHeight="1" x14ac:dyDescent="0.25">
      <c r="C5" s="6">
        <v>1000</v>
      </c>
      <c r="D5" s="5"/>
      <c r="K5" s="6">
        <v>1000</v>
      </c>
      <c r="L5" s="5"/>
    </row>
    <row r="6" spans="1:12" ht="30" customHeight="1" x14ac:dyDescent="0.25">
      <c r="D6" s="3"/>
      <c r="L6" s="5"/>
    </row>
    <row r="7" spans="1:12" ht="30" customHeight="1" x14ac:dyDescent="0.25">
      <c r="D7" s="3"/>
      <c r="L7" s="5"/>
    </row>
    <row r="8" spans="1:12" ht="30" customHeight="1" x14ac:dyDescent="0.25">
      <c r="D8" s="3"/>
      <c r="L8" s="5"/>
    </row>
    <row r="9" spans="1:12" ht="30" customHeight="1" x14ac:dyDescent="0.25">
      <c r="D9" s="3"/>
      <c r="L9" s="5"/>
    </row>
    <row r="10" spans="1:12" x14ac:dyDescent="0.25">
      <c r="D10" s="3"/>
      <c r="L10" s="3"/>
    </row>
    <row r="11" spans="1:12" x14ac:dyDescent="0.25">
      <c r="D11" s="3"/>
      <c r="L11" s="3"/>
    </row>
    <row r="12" spans="1:12" x14ac:dyDescent="0.25">
      <c r="D12" s="3"/>
      <c r="L12" s="3"/>
    </row>
    <row r="13" spans="1:12" x14ac:dyDescent="0.25">
      <c r="D13" s="3"/>
      <c r="L13" s="3"/>
    </row>
    <row r="14" spans="1:12" x14ac:dyDescent="0.25">
      <c r="D14" s="3"/>
      <c r="L14" s="3"/>
    </row>
    <row r="15" spans="1:12" x14ac:dyDescent="0.25">
      <c r="D15" s="3"/>
      <c r="L15" s="3"/>
    </row>
    <row r="16" spans="1:12" x14ac:dyDescent="0.25">
      <c r="D16" s="3"/>
      <c r="L16" s="3"/>
    </row>
    <row r="17" spans="4:12" x14ac:dyDescent="0.25">
      <c r="D17" s="3"/>
      <c r="L17" s="3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Ex09-01</vt:lpstr>
      <vt:lpstr>Ex09-02</vt:lpstr>
      <vt:lpstr>Ex09-03</vt:lpstr>
      <vt:lpstr>Ex09-04</vt:lpstr>
      <vt:lpstr>Ex09-05</vt:lpstr>
      <vt:lpstr>Ex09-06</vt:lpstr>
      <vt:lpstr>Ex09-07</vt:lpstr>
      <vt:lpstr>Bubble Sort</vt:lpstr>
      <vt:lpstr>Ex10-04</vt:lpstr>
      <vt:lpstr>Ex10-06</vt:lpstr>
      <vt:lpstr>Ex11-01</vt:lpstr>
      <vt:lpstr>Ex11-02</vt:lpstr>
      <vt:lpstr>Ex11-03</vt:lpstr>
      <vt:lpstr>Ex11-04</vt:lpstr>
      <vt:lpstr>Ex12-01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Corporate Trainer - Trainer 8</cp:lastModifiedBy>
  <dcterms:created xsi:type="dcterms:W3CDTF">2022-03-25T08:20:13Z</dcterms:created>
  <dcterms:modified xsi:type="dcterms:W3CDTF">2024-02-29T08:53:58Z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09512d32-1cd9-4045-b8e7-d64a80e36204</vt:lpwstr>
  </property>
</Properties>
</file>